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DBC5E78F-2393-4A37-BD15-65E2A399CC72}" xr6:coauthVersionLast="47" xr6:coauthVersionMax="47" xr10:uidLastSave="{00000000-0000-0000-0000-000000000000}"/>
  <bookViews>
    <workbookView xWindow="810" yWindow="-120" windowWidth="24510" windowHeight="15990" xr2:uid="{00000000-000D-0000-FFFF-FFFF00000000}"/>
  </bookViews>
  <sheets>
    <sheet name="Summary" sheetId="1" r:id="rId1"/>
    <sheet name="ExpenseDetails" sheetId="2" r:id="rId2"/>
    <sheet name="dropdown" sheetId="3" state="hidden" r:id="rId3"/>
    <sheet name="1.2.0" sheetId="6" state="hidden" r:id="rId4"/>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1">ExpenseDetails!$B$1:$E$501</definedName>
    <definedName name="_xlnm.Print_Area" localSheetId="0">Summary!$A$1:$L$43</definedName>
    <definedName name="_xlnm.Print_Titles" localSheetId="1">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3" i="3" l="1"/>
  <c r="G93" i="3"/>
  <c r="F94" i="3"/>
  <c r="G94" i="3"/>
  <c r="I5" i="2"/>
  <c r="I6" i="2"/>
  <c r="J6" i="2" s="1"/>
  <c r="I7" i="2"/>
  <c r="J7" i="2" s="1"/>
  <c r="I8" i="2"/>
  <c r="J8" i="2" s="1"/>
  <c r="I9" i="2"/>
  <c r="J9" i="2" s="1"/>
  <c r="I10" i="2"/>
  <c r="J10" i="2" s="1"/>
  <c r="I11" i="2"/>
  <c r="J11" i="2"/>
  <c r="I12" i="2"/>
  <c r="J12" i="2"/>
  <c r="I13" i="2"/>
  <c r="J13" i="2"/>
  <c r="I14" i="2"/>
  <c r="J14" i="2"/>
  <c r="I15" i="2"/>
  <c r="J15" i="2"/>
  <c r="I16" i="2"/>
  <c r="J16" i="2"/>
  <c r="I17" i="2"/>
  <c r="J17" i="2"/>
  <c r="I18" i="2"/>
  <c r="J18" i="2"/>
  <c r="I19" i="2"/>
  <c r="J19" i="2"/>
  <c r="I20" i="2"/>
  <c r="J20" i="2"/>
  <c r="I21" i="2"/>
  <c r="J21" i="2"/>
  <c r="I22" i="2"/>
  <c r="J22" i="2"/>
  <c r="I23" i="2"/>
  <c r="J23" i="2"/>
  <c r="A43"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H33" i="1"/>
  <c r="K33" i="1" s="1"/>
  <c r="H34" i="1"/>
  <c r="K34" i="1" s="1"/>
  <c r="H35" i="1"/>
  <c r="K35" i="1" s="1"/>
  <c r="H36" i="1"/>
  <c r="K36" i="1" s="1"/>
  <c r="H37" i="1"/>
  <c r="K37" i="1" s="1"/>
  <c r="H38" i="1"/>
  <c r="K38" i="1" s="1"/>
  <c r="H39" i="1"/>
  <c r="K39" i="1" s="1"/>
  <c r="F41" i="1" l="1"/>
  <c r="G41" i="1"/>
  <c r="K1" i="2" l="1"/>
  <c r="Y4" i="3" l="1"/>
  <c r="Y5" i="3"/>
  <c r="Y6" i="3"/>
  <c r="Y7" i="3"/>
  <c r="Y8" i="3"/>
  <c r="Y9" i="3"/>
  <c r="Y10" i="3"/>
  <c r="Y11" i="3"/>
  <c r="Y12" i="3"/>
  <c r="Y13" i="3"/>
  <c r="Y14" i="3"/>
  <c r="Y15" i="3"/>
  <c r="Y16" i="3"/>
  <c r="Y17" i="3"/>
  <c r="Y18" i="3"/>
  <c r="Y19" i="3"/>
  <c r="Y20" i="3"/>
  <c r="Y21" i="3"/>
  <c r="Y22" i="3"/>
  <c r="Y23" i="3"/>
  <c r="F67" i="3"/>
  <c r="G67" i="3"/>
  <c r="F68" i="3"/>
  <c r="G68" i="3"/>
  <c r="F69" i="3"/>
  <c r="G69" i="3"/>
  <c r="F70" i="3"/>
  <c r="G70" i="3"/>
  <c r="F71" i="3"/>
  <c r="G71" i="3"/>
  <c r="F72" i="3"/>
  <c r="G72" i="3"/>
  <c r="F73" i="3"/>
  <c r="G73" i="3"/>
  <c r="F74" i="3"/>
  <c r="G74" i="3"/>
  <c r="F75" i="3"/>
  <c r="G75" i="3"/>
  <c r="F76" i="3"/>
  <c r="G76" i="3"/>
  <c r="F77" i="3"/>
  <c r="G77" i="3"/>
  <c r="F78" i="3"/>
  <c r="G78" i="3"/>
  <c r="F79" i="3"/>
  <c r="G79" i="3"/>
  <c r="F80" i="3"/>
  <c r="G80" i="3"/>
  <c r="F81" i="3"/>
  <c r="G81" i="3"/>
  <c r="F82" i="3"/>
  <c r="G82" i="3"/>
  <c r="F83" i="3"/>
  <c r="G83" i="3"/>
  <c r="F84" i="3"/>
  <c r="G84" i="3"/>
  <c r="F85" i="3"/>
  <c r="G85" i="3"/>
  <c r="F86" i="3"/>
  <c r="G86" i="3"/>
  <c r="F87" i="3"/>
  <c r="G87" i="3"/>
  <c r="F88" i="3"/>
  <c r="G88" i="3"/>
  <c r="F89" i="3"/>
  <c r="G89" i="3"/>
  <c r="F90" i="3"/>
  <c r="G90" i="3"/>
  <c r="F91" i="3"/>
  <c r="G91" i="3"/>
  <c r="F92" i="3"/>
  <c r="G92" i="3"/>
  <c r="F63" i="3" l="1"/>
  <c r="G63" i="3"/>
  <c r="F64" i="3"/>
  <c r="G64" i="3"/>
  <c r="F65" i="3"/>
  <c r="G65" i="3"/>
  <c r="F66" i="3"/>
  <c r="G66" i="3"/>
  <c r="F4"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3" i="3"/>
  <c r="E501" i="2"/>
  <c r="J4" i="2" l="1"/>
  <c r="J5" i="2"/>
  <c r="H40" i="1"/>
  <c r="K40" i="1" s="1"/>
  <c r="D41" i="1"/>
  <c r="H32" i="1"/>
  <c r="K32" i="1" s="1"/>
  <c r="H31" i="1"/>
  <c r="K31" i="1" s="1"/>
  <c r="H30" i="1"/>
  <c r="K30" i="1" s="1"/>
  <c r="H29" i="1"/>
  <c r="K29" i="1" s="1"/>
  <c r="H28" i="1"/>
  <c r="K28" i="1" s="1"/>
  <c r="H27" i="1"/>
  <c r="K27" i="1" s="1"/>
  <c r="H26" i="1"/>
  <c r="K26" i="1" s="1"/>
  <c r="H25" i="1"/>
  <c r="K25" i="1" s="1"/>
  <c r="H24" i="1"/>
  <c r="K24" i="1" s="1"/>
  <c r="H23" i="1"/>
  <c r="K23" i="1" s="1"/>
  <c r="H22" i="1"/>
  <c r="K22" i="1" s="1"/>
  <c r="H21" i="1"/>
  <c r="G27" i="3"/>
  <c r="H41" i="1" l="1"/>
  <c r="K21" i="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3" i="3"/>
  <c r="Y3" i="3"/>
  <c r="T4" i="3"/>
  <c r="T5" i="3"/>
  <c r="T6" i="3"/>
  <c r="T7" i="3"/>
  <c r="T8" i="3"/>
  <c r="T9" i="3"/>
  <c r="T10" i="3"/>
  <c r="T11" i="3"/>
  <c r="T12" i="3"/>
  <c r="T13" i="3"/>
  <c r="T14" i="3"/>
  <c r="T3" i="3"/>
  <c r="Z3" i="3" l="1" a="1"/>
  <c r="Z3" i="3" s="1"/>
  <c r="Z4" i="3" s="1" a="1"/>
  <c r="Z4" i="3" s="1"/>
  <c r="AA4" i="3" s="1"/>
  <c r="AA3" i="3" l="1"/>
  <c r="Z5" i="3" a="1"/>
  <c r="Z5" i="3" s="1"/>
  <c r="AA5" i="3" l="1"/>
  <c r="Z6" i="3" a="1"/>
  <c r="Z6" i="3" s="1"/>
  <c r="AA6" i="3" l="1"/>
  <c r="Z7" i="3" a="1"/>
  <c r="Z7" i="3" s="1"/>
  <c r="AA7" i="3" s="1"/>
  <c r="Z8" i="3" l="1" a="1"/>
  <c r="Z8" i="3" s="1"/>
  <c r="AA8" i="3" s="1"/>
  <c r="Z9" i="3" l="1" a="1"/>
  <c r="Z9" i="3" s="1"/>
  <c r="K2" i="3"/>
  <c r="P15" i="3" l="1" a="1"/>
  <c r="P15" i="3" s="1"/>
  <c r="P19" i="3" a="1"/>
  <c r="P19" i="3" s="1"/>
  <c r="P18" i="3" a="1"/>
  <c r="P18" i="3" s="1"/>
  <c r="P17" i="3" a="1"/>
  <c r="P17" i="3" s="1"/>
  <c r="P16" i="3" a="1"/>
  <c r="P16" i="3" s="1"/>
  <c r="P22" i="3" a="1"/>
  <c r="P22" i="3" s="1"/>
  <c r="P20" i="3" a="1"/>
  <c r="P20" i="3" s="1"/>
  <c r="P21" i="3" a="1"/>
  <c r="P21" i="3" s="1"/>
  <c r="Z10" i="3" a="1"/>
  <c r="Z10" i="3" s="1"/>
  <c r="Z11" i="3" s="1" a="1"/>
  <c r="Z11" i="3" s="1"/>
  <c r="Z12" i="3" s="1" a="1"/>
  <c r="Z12" i="3" s="1"/>
  <c r="Z13" i="3" s="1" a="1"/>
  <c r="Z13" i="3" s="1"/>
  <c r="Z14" i="3" s="1" a="1"/>
  <c r="Z14" i="3" s="1"/>
  <c r="Z15" i="3" s="1" a="1"/>
  <c r="Z15" i="3" s="1"/>
  <c r="Z16" i="3" s="1" a="1"/>
  <c r="Z16" i="3" s="1"/>
  <c r="Z17" i="3" s="1" a="1"/>
  <c r="Z17" i="3" s="1"/>
  <c r="Z18" i="3" s="1" a="1"/>
  <c r="Z18" i="3" s="1"/>
  <c r="Z19" i="3" s="1" a="1"/>
  <c r="Z19" i="3" s="1"/>
  <c r="Z20" i="3" s="1" a="1"/>
  <c r="Z20" i="3" s="1"/>
  <c r="Z21" i="3" s="1" a="1"/>
  <c r="Z21" i="3" s="1"/>
  <c r="Z22" i="3" s="1" a="1"/>
  <c r="Z22" i="3" s="1"/>
  <c r="AA9" i="3"/>
  <c r="K4" i="3"/>
  <c r="K5" i="3"/>
  <c r="K6" i="3"/>
  <c r="K7" i="3"/>
  <c r="K8" i="3"/>
  <c r="K9" i="3"/>
  <c r="K10" i="3"/>
  <c r="K11" i="3"/>
  <c r="K12" i="3"/>
  <c r="K13" i="3"/>
  <c r="AB4" i="3"/>
  <c r="AC4" i="3" s="1"/>
  <c r="AB5" i="3"/>
  <c r="AC5" i="3" s="1"/>
  <c r="AB6" i="3"/>
  <c r="AC6" i="3" s="1"/>
  <c r="AB7" i="3"/>
  <c r="AC7" i="3" s="1"/>
  <c r="AB8" i="3"/>
  <c r="AC8" i="3" s="1"/>
  <c r="AB9" i="3"/>
  <c r="AC9" i="3" s="1"/>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6" i="3"/>
  <c r="K17" i="3"/>
  <c r="K18" i="3"/>
  <c r="K19" i="3"/>
  <c r="K20" i="3"/>
  <c r="K14" i="3"/>
  <c r="K3" i="3"/>
  <c r="AA10" i="3" l="1"/>
  <c r="AB10" i="3"/>
  <c r="AA11" i="3"/>
  <c r="AA12" i="3"/>
  <c r="AB11" i="3"/>
  <c r="K34" i="3"/>
  <c r="K36" i="3"/>
  <c r="K35" i="3"/>
  <c r="B3" i="6" a="1"/>
  <c r="B3" i="6" s="1"/>
  <c r="AC10" i="3" l="1"/>
  <c r="AC11" i="3"/>
  <c r="AA13" i="3"/>
  <c r="AB12" i="3"/>
  <c r="AC12" i="3" s="1"/>
  <c r="B5" i="6"/>
  <c r="AA14" i="3" l="1"/>
  <c r="AB13" i="3"/>
  <c r="AC13" i="3" s="1"/>
  <c r="Y2" i="1"/>
  <c r="AA15" i="3" l="1"/>
  <c r="AB14" i="3"/>
  <c r="AC14" i="3" s="1"/>
  <c r="AA16" i="3" l="1"/>
  <c r="AB15" i="3"/>
  <c r="AC15" i="3" s="1"/>
  <c r="AB16" i="3" l="1"/>
  <c r="AC16" i="3" s="1"/>
  <c r="AB3" i="3"/>
  <c r="AC3" i="3" s="1"/>
  <c r="K41" i="1"/>
  <c r="AB17" i="3" l="1"/>
  <c r="AA17" i="3"/>
  <c r="AC2" i="3"/>
  <c r="F501" i="2"/>
  <c r="AC17" i="3" l="1"/>
  <c r="AD17" i="3" s="1"/>
  <c r="AB18" i="3"/>
  <c r="AA18" i="3"/>
  <c r="AD4" i="3"/>
  <c r="AD5" i="3"/>
  <c r="AD15" i="3"/>
  <c r="AD12" i="3"/>
  <c r="AD9" i="3"/>
  <c r="AD16" i="3"/>
  <c r="AD13" i="3"/>
  <c r="AD11" i="3"/>
  <c r="AD8" i="3"/>
  <c r="AD7" i="3"/>
  <c r="AD10" i="3"/>
  <c r="AD6" i="3"/>
  <c r="AD14" i="3"/>
  <c r="AD2" i="3"/>
  <c r="AD3" i="3"/>
  <c r="AC18" i="3" l="1"/>
  <c r="AD18" i="3" s="1"/>
  <c r="AB19" i="3"/>
  <c r="AA19" i="3"/>
  <c r="AB36" i="3"/>
  <c r="AA36" i="3" s="1"/>
  <c r="B47" i="1" s="1"/>
  <c r="D47" i="1" s="1"/>
  <c r="AB48" i="3"/>
  <c r="AA48" i="3" s="1"/>
  <c r="AB38" i="3"/>
  <c r="AA38" i="3" s="1"/>
  <c r="B49" i="1" s="1"/>
  <c r="D49" i="1" s="1"/>
  <c r="AB37" i="3"/>
  <c r="AA37" i="3" s="1"/>
  <c r="B48" i="1" s="1"/>
  <c r="D48" i="1" s="1"/>
  <c r="AB39" i="3"/>
  <c r="AA39" i="3" s="1"/>
  <c r="B50" i="1" s="1"/>
  <c r="D50" i="1" s="1"/>
  <c r="AB40" i="3"/>
  <c r="AA40" i="3" s="1"/>
  <c r="B51" i="1" s="1"/>
  <c r="D51" i="1" s="1"/>
  <c r="AB41" i="3"/>
  <c r="AA41" i="3" s="1"/>
  <c r="B52" i="1" s="1"/>
  <c r="D52" i="1" s="1"/>
  <c r="AB42" i="3"/>
  <c r="AA42" i="3" s="1"/>
  <c r="AB43" i="3"/>
  <c r="AA43" i="3" s="1"/>
  <c r="AB44" i="3"/>
  <c r="AA44" i="3" s="1"/>
  <c r="AB45" i="3"/>
  <c r="AA45" i="3" s="1"/>
  <c r="AB46" i="3"/>
  <c r="AA46" i="3" s="1"/>
  <c r="AB47" i="3"/>
  <c r="AA47" i="3" s="1"/>
  <c r="AB35" i="3"/>
  <c r="AC19" i="3" l="1"/>
  <c r="AD19" i="3" s="1"/>
  <c r="AB20" i="3"/>
  <c r="AA20" i="3"/>
  <c r="AA35" i="3"/>
  <c r="B46" i="1" s="1"/>
  <c r="D46" i="1" s="1"/>
  <c r="D53" i="1" s="1"/>
  <c r="AB49" i="3"/>
  <c r="AC20" i="3" l="1"/>
  <c r="AD20" i="3" s="1"/>
  <c r="AB22" i="3"/>
  <c r="AC22" i="3" s="1"/>
  <c r="AB21" i="3"/>
  <c r="AA21" i="3"/>
  <c r="AC21" i="3" l="1"/>
  <c r="AD21" i="3" s="1"/>
  <c r="AD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B10" authorId="0" shapeId="0" xr:uid="{96FC5742-CE3D-47B5-A239-7D4703D0FF03}">
      <text>
        <r>
          <rPr>
            <sz val="9"/>
            <color indexed="81"/>
            <rFont val="Tahoma"/>
            <family val="2"/>
          </rPr>
          <t>Select Organization name from dropdown - OR - Type organization name</t>
        </r>
      </text>
    </comment>
    <comment ref="B11" authorId="0" shapeId="0" xr:uid="{20C6D53B-F316-41FC-8D37-4CBCEBF5196E}">
      <text>
        <r>
          <rPr>
            <sz val="9"/>
            <color indexed="81"/>
            <rFont val="Tahoma"/>
            <family val="2"/>
          </rPr>
          <t xml:space="preserve">Enter Program Title - find program name listed on Contract Budget Worksheet
</t>
        </r>
      </text>
    </comment>
    <comment ref="F17" authorId="0" shapeId="0" xr:uid="{201C4BFC-12C1-450D-BA29-38F9D8197E04}">
      <text>
        <r>
          <rPr>
            <sz val="9"/>
            <color indexed="81"/>
            <rFont val="Tahoma"/>
            <family val="2"/>
          </rPr>
          <t>Seelct "YES" for CHG, HEN, and EHF.  Select "NO" for AHGP/HHGP, ARPA</t>
        </r>
      </text>
    </comment>
    <comment ref="A20" authorId="0" shapeId="0" xr:uid="{6A2F3B3E-4B4A-4634-AC34-37665AA46E5A}">
      <text>
        <r>
          <rPr>
            <sz val="9"/>
            <color indexed="81"/>
            <rFont val="Tahoma"/>
            <family val="2"/>
          </rPr>
          <t>Select the corresponding Grant Funding Source for each cost category from your contract Budget Exhibit.  If you do not see the addbreviation for your fund source in the picklists below, please check that you have selcted the correct response in cell F17 regarding if the contract is on the State Fiscal Year</t>
        </r>
      </text>
    </comment>
    <comment ref="B20" authorId="0" shapeId="0" xr:uid="{A39CA09F-8594-421C-BA8C-717273AD0367}">
      <text>
        <r>
          <rPr>
            <sz val="9"/>
            <color indexed="81"/>
            <rFont val="Tahoma"/>
            <family val="2"/>
          </rPr>
          <t>Select *all* cost categories below included in the Budget Exhibit in the contract or most recent amendment</t>
        </r>
      </text>
    </comment>
    <comment ref="D20" authorId="0" shapeId="0" xr:uid="{2658E3DF-10FE-4E24-A0F5-7DECD2FCC7F4}">
      <text>
        <r>
          <rPr>
            <sz val="9"/>
            <color indexed="81"/>
            <rFont val="Tahoma"/>
            <family val="2"/>
          </rPr>
          <t>Enter your Current Budget contract amounts for each cost category listed in the contract Budget Exhibit from your contract or amendment, whichever is most recent.</t>
        </r>
      </text>
    </comment>
    <comment ref="F20" authorId="0" shapeId="0" xr:uid="{7A32D559-E360-40D8-994E-E9C8013295E7}">
      <text>
        <r>
          <rPr>
            <sz val="9"/>
            <color indexed="81"/>
            <rFont val="Tahoma"/>
            <family val="2"/>
          </rPr>
          <t>If entered Request Amounts are RED and ITALICISED the request amount enetered does not equal the expenses for the cost category on the ExpenseDetails worksheet</t>
        </r>
      </text>
    </comment>
    <comment ref="G20" authorId="0" shapeId="0" xr:uid="{60ABF99B-83F9-4064-BBBA-CA25F0FA75E5}">
      <text>
        <r>
          <rPr>
            <sz val="9"/>
            <color indexed="81"/>
            <rFont val="Tahoma"/>
            <family val="2"/>
          </rPr>
          <t>Enter the Cumulative to Date Total from your prior invoice.  If this is your first reimbursement request for this contract enter zero.</t>
        </r>
      </text>
    </comment>
    <comment ref="F21" authorId="0" shapeId="0" xr:uid="{64C2DF8B-0B13-4DFC-A817-14DFED45D29A}">
      <text>
        <r>
          <rPr>
            <sz val="9"/>
            <color indexed="81"/>
            <rFont val="Tahoma"/>
            <family val="2"/>
          </rPr>
          <t>If entered Request Amounts are RED and ITALICISED the request amount enetered does not equal the expenses for the cost category on the SummaryExpenses sheet</t>
        </r>
      </text>
    </comment>
    <comment ref="F22" authorId="0" shapeId="0" xr:uid="{90F63050-9231-4EEC-BF41-4E60D093D6BB}">
      <text>
        <r>
          <rPr>
            <sz val="9"/>
            <color indexed="81"/>
            <rFont val="Tahoma"/>
            <family val="2"/>
          </rPr>
          <t>If entered Request Amounts are RED and ITALICISED the request amount enetered does not equal the expenses for the cost category on the SummaryExpenses sheet</t>
        </r>
      </text>
    </comment>
    <comment ref="F23" authorId="0" shapeId="0" xr:uid="{523BAFD7-DFAC-4CDB-9011-BE842D54EC43}">
      <text>
        <r>
          <rPr>
            <sz val="9"/>
            <color indexed="81"/>
            <rFont val="Tahoma"/>
            <family val="2"/>
          </rPr>
          <t>If entered Request Amounts are RED and ITALICISED the request amount enetered does not equal the expenses for the cost category on the SummaryExpenses sheet</t>
        </r>
      </text>
    </comment>
    <comment ref="F24" authorId="0" shapeId="0" xr:uid="{ED87D370-D5EB-4F14-987B-F1AE0227C642}">
      <text>
        <r>
          <rPr>
            <sz val="9"/>
            <color indexed="81"/>
            <rFont val="Tahoma"/>
            <family val="2"/>
          </rPr>
          <t>If entered Request Amounts are RED and ITALICISED the request amount enetered does not equal the expenses for the cost category on the SummaryExpenses sheet</t>
        </r>
      </text>
    </comment>
    <comment ref="F25" authorId="0" shapeId="0" xr:uid="{892CE795-C494-4593-924D-93F290E6A8D3}">
      <text>
        <r>
          <rPr>
            <sz val="9"/>
            <color indexed="81"/>
            <rFont val="Tahoma"/>
            <family val="2"/>
          </rPr>
          <t>If entered Request Amounts are RED and ITALICISED the request amount enetered does not equal the expenses for the cost category on the SummaryExpenses sheet</t>
        </r>
      </text>
    </comment>
    <comment ref="F26" authorId="0" shapeId="0" xr:uid="{0277C467-D2D9-471E-904D-9E0C475F5CA7}">
      <text>
        <r>
          <rPr>
            <sz val="9"/>
            <color indexed="81"/>
            <rFont val="Tahoma"/>
            <family val="2"/>
          </rPr>
          <t>If entered Request Amounts are RED and ITALICISED the request amount enetered does not equal the expenses for the cost category on the SummaryExpenses sheet</t>
        </r>
      </text>
    </comment>
    <comment ref="F27" authorId="0" shapeId="0" xr:uid="{4C9D7479-323A-472C-956B-3F35224DD98D}">
      <text>
        <r>
          <rPr>
            <sz val="9"/>
            <color indexed="81"/>
            <rFont val="Tahoma"/>
            <family val="2"/>
          </rPr>
          <t>If entered Request Amounts are RED and ITALICISED the request amount enetered does not equal the expenses for the cost category on the SummaryExpenses sheet</t>
        </r>
      </text>
    </comment>
    <comment ref="F28" authorId="0" shapeId="0" xr:uid="{0BECBCC0-4CB5-40AA-91B9-EA225D3D7003}">
      <text>
        <r>
          <rPr>
            <sz val="9"/>
            <color indexed="81"/>
            <rFont val="Tahoma"/>
            <family val="2"/>
          </rPr>
          <t>If entered Request Amounts are RED and ITALICISED the request amount enetered does not equal the expenses for the cost category on the SummaryExpenses sheet</t>
        </r>
      </text>
    </comment>
    <comment ref="F29" authorId="0" shapeId="0" xr:uid="{89B17060-1750-4FC7-BD37-FA1B278D3F3C}">
      <text>
        <r>
          <rPr>
            <sz val="9"/>
            <color indexed="81"/>
            <rFont val="Tahoma"/>
            <family val="2"/>
          </rPr>
          <t>If entered Request Amounts are RED and ITALICISED the request amount enetered does not equal the expenses for the cost category on the SummaryExpenses sheet</t>
        </r>
      </text>
    </comment>
    <comment ref="F30" authorId="0" shapeId="0" xr:uid="{40D19838-2A04-4A36-93A4-756E6B3A2800}">
      <text>
        <r>
          <rPr>
            <sz val="9"/>
            <color indexed="81"/>
            <rFont val="Tahoma"/>
            <family val="2"/>
          </rPr>
          <t>If entered Request Amounts are RED and ITALICISED the request amount enetered does not equal the expenses for the cost category on the SummaryExpenses sheet</t>
        </r>
      </text>
    </comment>
    <comment ref="F31" authorId="0" shapeId="0" xr:uid="{87C06CAC-E19B-413F-9A5D-93281BC00561}">
      <text>
        <r>
          <rPr>
            <sz val="9"/>
            <color indexed="81"/>
            <rFont val="Tahoma"/>
            <family val="2"/>
          </rPr>
          <t>If entered Request Amounts are RED and ITALICISED the request amount enetered does not equal the expenses for the cost category on the SummaryExpenses sheet</t>
        </r>
      </text>
    </comment>
    <comment ref="F32" authorId="0" shapeId="0" xr:uid="{DBB6DAAC-D881-45F0-9A30-29C925323811}">
      <text>
        <r>
          <rPr>
            <sz val="9"/>
            <color indexed="81"/>
            <rFont val="Tahoma"/>
            <family val="2"/>
          </rPr>
          <t>If entered Request Amounts are RED and ITALICISED the request amount enetered does not equal the expenses for the cost category on the SummaryExpenses sheet</t>
        </r>
      </text>
    </comment>
    <comment ref="A33"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 ref="F40" authorId="0" shapeId="0" xr:uid="{1DC907B3-86D8-4826-92DA-B7F11E1FD7C9}">
      <text>
        <r>
          <rPr>
            <sz val="9"/>
            <color indexed="81"/>
            <rFont val="Tahoma"/>
            <family val="2"/>
          </rPr>
          <t>If entered Request Amounts are RED and ITALICISED the request amount enetered does not equal the expenses for the cost category on the SummaryExpenses sheet</t>
        </r>
      </text>
    </comment>
    <comment ref="F41" authorId="0" shapeId="0" xr:uid="{B781430A-7A0B-4003-9DE3-59CF1EF03364}">
      <text>
        <r>
          <rPr>
            <sz val="9"/>
            <color indexed="81"/>
            <rFont val="Tahoma"/>
            <family val="2"/>
          </rPr>
          <t>If this cell is RED, the Request Amount does not match the Total Amount in the Summary Expenses worksheet. Check your Cost Categories.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<sst xmlns="http://schemas.openxmlformats.org/spreadsheetml/2006/main" count="725" uniqueCount="438">
  <si>
    <t>KITSAP COUNTY</t>
  </si>
  <si>
    <t>DEPARTMENT OF HUMAN SERVICES</t>
  </si>
  <si>
    <t>Port Orchard, WA  98366</t>
  </si>
  <si>
    <t xml:space="preserve">THE COSTS AS PRESENTED IN THIS REQUEST WERE INCURRED BETWEEN THE TIME PERIODS OF (DATES): </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</si>
  <si>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</si>
  <si>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</si>
  <si>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</si>
  <si>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</si>
  <si>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</si>
  <si>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</si>
  <si>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</si>
  <si>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</si>
  <si>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</si>
  <si>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</si>
  <si>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</si>
  <si>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</si>
  <si>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</si>
  <si>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</si>
  <si>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</si>
  <si>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</si>
  <si>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</si>
  <si>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</si>
  <si>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</si>
  <si>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</si>
  <si>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</si>
  <si>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</si>
  <si>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</si>
  <si>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</si>
  <si>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</si>
  <si>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</si>
  <si>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</si>
  <si>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</si>
  <si>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</si>
  <si>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</si>
  <si>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</si>
  <si>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</si>
  <si>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</si>
  <si>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</si>
  <si>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</si>
  <si>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ARPA Response Activities</t>
  </si>
  <si>
    <t>ARPA Response</t>
  </si>
  <si>
    <t>CHG</t>
  </si>
  <si>
    <t>CHG Operations</t>
  </si>
  <si>
    <t>PSH CHF - Rent/Fac Support</t>
  </si>
  <si>
    <t>PSH CHF - Operations</t>
  </si>
  <si>
    <t>Combined</t>
  </si>
  <si>
    <t>Costcat</t>
  </si>
  <si>
    <t>Kitsap Mental Health Services</t>
  </si>
  <si>
    <t>Kitsap Legal Services</t>
  </si>
  <si>
    <t>Gather Together Grow Together</t>
  </si>
  <si>
    <t>Kitsap Immigrant Assistance Center</t>
  </si>
  <si>
    <t>ERA2</t>
  </si>
  <si>
    <t>https://www.cognitoforms.com/KitsapCounty1/KCHHDDocumentSubmissionForm</t>
  </si>
  <si>
    <t>CHG Rental Assistance</t>
  </si>
  <si>
    <t>PSH CHF - Program Operations</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</si>
  <si>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</si>
  <si>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</si>
  <si>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</si>
  <si>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</si>
  <si>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</si>
  <si>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</si>
  <si>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</si>
  <si>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</si>
  <si>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</si>
  <si>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</si>
  <si>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</si>
  <si>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</si>
  <si>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</si>
  <si>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</si>
  <si>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</si>
  <si>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</si>
  <si>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</si>
  <si>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</si>
  <si>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</si>
  <si>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</si>
  <si>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</si>
  <si>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</si>
  <si>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</si>
  <si>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</si>
  <si>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</si>
  <si>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</si>
  <si>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</si>
  <si>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</si>
  <si>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</si>
  <si>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</si>
  <si>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</si>
  <si>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</si>
  <si>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</si>
  <si>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</si>
  <si>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</si>
  <si>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</si>
  <si>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</si>
  <si>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</si>
  <si>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</si>
  <si>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</si>
  <si>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</si>
  <si>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</si>
  <si>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</si>
  <si>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</si>
  <si>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</si>
  <si>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</si>
  <si>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</si>
  <si>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</si>
  <si>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</si>
  <si>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</si>
  <si>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</si>
  <si>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</si>
  <si>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</si>
  <si>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</si>
  <si>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</si>
  <si>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</si>
  <si>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</si>
  <si>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</si>
  <si>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KLS</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</si>
  <si>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</si>
  <si>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</si>
  <si>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</si>
  <si>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</si>
  <si>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</si>
  <si>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</si>
  <si>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</si>
  <si>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</si>
  <si>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</si>
  <si>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</si>
  <si>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</si>
  <si>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</si>
  <si>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</si>
  <si>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</si>
  <si>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</si>
  <si>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</si>
  <si>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</si>
  <si>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</si>
  <si>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</si>
  <si>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</si>
  <si>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</si>
  <si>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</si>
  <si>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</si>
  <si>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</si>
  <si>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</si>
  <si>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</si>
  <si>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</si>
  <si>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</si>
  <si>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</si>
  <si>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</si>
  <si>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</si>
  <si>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</si>
  <si>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</si>
  <si>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</si>
  <si>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</si>
  <si>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</si>
  <si>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</si>
  <si>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</si>
  <si>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</si>
  <si>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</si>
  <si>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</si>
  <si>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</si>
  <si>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</si>
  <si>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</si>
  <si>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</si>
  <si>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</si>
  <si>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</si>
  <si>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</si>
  <si>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</si>
  <si>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</si>
  <si>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</si>
  <si>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</si>
  <si>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</si>
  <si>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</si>
  <si>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</si>
  <si>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</si>
  <si>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</si>
  <si>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</si>
  <si>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</si>
  <si>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</si>
  <si>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</si>
  <si>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</si>
  <si>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</si>
  <si>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</si>
  <si>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</si>
  <si>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</si>
  <si>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</si>
  <si>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</si>
  <si>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</si>
  <si>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</si>
  <si>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</si>
  <si>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</si>
  <si>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</si>
  <si>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</si>
  <si>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</si>
  <si>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</si>
  <si>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</si>
  <si>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</si>
  <si>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</si>
  <si>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</si>
  <si>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</si>
  <si>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</si>
  <si>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</si>
  <si>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EHF</t>
  </si>
  <si>
    <t>CHG Standard - Administration Indirect</t>
  </si>
  <si>
    <t>CHG Admin Indirect</t>
  </si>
  <si>
    <t>CHG Standard - Administration Expenses</t>
  </si>
  <si>
    <t>CHG Standard - Facility Support</t>
  </si>
  <si>
    <t>CHG Facility Support</t>
  </si>
  <si>
    <t>CHG Standard - Operations</t>
  </si>
  <si>
    <t>CHG Standard - Rental Assistance</t>
  </si>
  <si>
    <t>PSH CHF - Rent/Facility Support</t>
  </si>
  <si>
    <t>DRF Diversion</t>
  </si>
  <si>
    <t>DRF Client Direct Items</t>
  </si>
  <si>
    <t>DRF Motel Vouchers</t>
  </si>
  <si>
    <t>DRF Outreach Team</t>
  </si>
  <si>
    <t>DRF Operations</t>
  </si>
  <si>
    <t>DRF Subcontract</t>
  </si>
  <si>
    <t>HEN SFY 2024 - Admin</t>
  </si>
  <si>
    <t>2024 HEN Admin</t>
  </si>
  <si>
    <t>HEN SFY 2024 - Operations</t>
  </si>
  <si>
    <t>2024 HEN Operations</t>
  </si>
  <si>
    <t>HEN SFY 2024 - Rent and Housing Costs</t>
  </si>
  <si>
    <t>2024 HEN Rent/Housing Costs</t>
  </si>
  <si>
    <t>HEN SFY 2025 - Admin</t>
  </si>
  <si>
    <t>2025 HEN Admin</t>
  </si>
  <si>
    <t>HEN SFY 2025 - Operations</t>
  </si>
  <si>
    <t>2025 HEN Operations</t>
  </si>
  <si>
    <t>HEN SFY 2025 - Rent and Housing Costs</t>
  </si>
  <si>
    <t>2025 HEN Rent/Housing Costs</t>
  </si>
  <si>
    <t>EHF  - Program Operations</t>
  </si>
  <si>
    <t>AH  - CM - Salaries &amp; Benefits</t>
  </si>
  <si>
    <t>AH  - Program Ops</t>
  </si>
  <si>
    <t>AH  - Client Direct Items</t>
  </si>
  <si>
    <t>AH  - Rent Assist./Subsidy</t>
  </si>
  <si>
    <t>AH  - Hotel/Motel Vouchers</t>
  </si>
  <si>
    <t>AH  - O&amp;M - Salaries &amp; Benefits</t>
  </si>
  <si>
    <t>AH  - O&amp;M - Bldg Ops Expenses</t>
  </si>
  <si>
    <t>AH  - Other Expenses</t>
  </si>
  <si>
    <t>HH  - CM - Salaries &amp; Benefits</t>
  </si>
  <si>
    <t>HH  - Program Ops</t>
  </si>
  <si>
    <t>HH  - Client Direct Items</t>
  </si>
  <si>
    <t>HH  - Rent Assist./Subsidy</t>
  </si>
  <si>
    <t>HH  - Hotel/Motel Vouchers</t>
  </si>
  <si>
    <t>HH  - Program Admin Exp.</t>
  </si>
  <si>
    <t>HH  - Program Indirect</t>
  </si>
  <si>
    <t>HH  - Other Expenses</t>
  </si>
  <si>
    <t>Yes</t>
  </si>
  <si>
    <t>CHG Admin Expenses</t>
  </si>
  <si>
    <t>DRF Admin Indirect</t>
  </si>
  <si>
    <t>EHF  - Admin Expenses</t>
  </si>
  <si>
    <t>EHF  - Admin Indirect</t>
  </si>
  <si>
    <t>AH  - Admin Expenses</t>
  </si>
  <si>
    <t>AH  - Admin Indirect</t>
  </si>
  <si>
    <t>1132.G000583</t>
  </si>
  <si>
    <t>1132.G000586</t>
  </si>
  <si>
    <t>CHG EP</t>
  </si>
  <si>
    <t>CHG EP - Administration Expenses</t>
  </si>
  <si>
    <t>EP Admin Expenses</t>
  </si>
  <si>
    <t>CHG EP - Administration Indirect</t>
  </si>
  <si>
    <t>EP Admin Indirect</t>
  </si>
  <si>
    <t>CHG EP - Operations</t>
  </si>
  <si>
    <t>EP Operations</t>
  </si>
  <si>
    <t>CHG EP - Rental Assistance</t>
  </si>
  <si>
    <t>EP Rental Assistance</t>
  </si>
  <si>
    <t>CHG EP - Subcontractor Passthrough Admin</t>
  </si>
  <si>
    <t>EP - Sub Admin</t>
  </si>
  <si>
    <t>CHG EP - Subcontractor Passthrough Operations</t>
  </si>
  <si>
    <t>EP - Sub Operations</t>
  </si>
  <si>
    <t>CHG Inflation SFY24</t>
  </si>
  <si>
    <t>INF SFY24 - Admin Indirect</t>
  </si>
  <si>
    <t>INF SFY24 - Salaries &amp; Benefits</t>
  </si>
  <si>
    <t>CHG Inflation SFY25</t>
  </si>
  <si>
    <t>INF SFY25 - Admin Indirect</t>
  </si>
  <si>
    <t>INF SFY25 - Salaries &amp; Benefits</t>
  </si>
  <si>
    <t>HH  - O&amp;M - Bldg Ops Expenses</t>
  </si>
  <si>
    <t>HH  - O&amp;M - Salaries &amp; Benefits</t>
  </si>
  <si>
    <t>T000558</t>
  </si>
  <si>
    <t>CHG Total</t>
  </si>
  <si>
    <t>CHG - 1132.G000583 T000405</t>
  </si>
  <si>
    <t>EHF  - Facility Support</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</si>
  <si>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</si>
  <si>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</si>
  <si>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</si>
  <si>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</si>
  <si>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INF SFY24 - Program Operations</t>
  </si>
  <si>
    <t>INF SFY25 - Program Operations</t>
  </si>
  <si>
    <t>1.9.1</t>
  </si>
  <si>
    <t>Fix Award balance to calulate against Adjusted Budget Total if &gt;0 to correct issue with award balance when Adjusted budget in a cost category = 0</t>
  </si>
  <si>
    <t>AHGP - Admin Direct Expenses</t>
  </si>
  <si>
    <t>AHGP - Admin Program Indirect</t>
  </si>
  <si>
    <t>AHGP - Building O&amp;M - Building Operations Expenses</t>
  </si>
  <si>
    <t>AHGP - Building O&amp;M - Salaries &amp; Benefits</t>
  </si>
  <si>
    <t>AHGP - Case Mgmt - Salaries &amp; Benefits</t>
  </si>
  <si>
    <t>AHGP - Direct Client Items</t>
  </si>
  <si>
    <t>AHGP - Hotel/Motel Vouchers</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</si>
  <si>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</si>
  <si>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</si>
  <si>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</si>
  <si>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</si>
  <si>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</si>
  <si>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</si>
  <si>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</si>
  <si>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</si>
  <si>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</si>
  <si>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</si>
  <si>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</si>
  <si>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</si>
  <si>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</si>
  <si>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ERA2 - Administration</t>
  </si>
  <si>
    <t>ERA2 - Admin</t>
  </si>
  <si>
    <t>ERA2 - Housing Stability Services</t>
  </si>
  <si>
    <t>ERA2 - Housing Stability</t>
  </si>
  <si>
    <t>EHF - Program Admin Expenses</t>
  </si>
  <si>
    <t>EHF - Program Admin Indirect</t>
  </si>
  <si>
    <t>EHF - Facility Support</t>
  </si>
  <si>
    <t>EHF - Program Operations</t>
  </si>
  <si>
    <t>EHF - Rent</t>
  </si>
  <si>
    <t>EHF  - Rent</t>
  </si>
  <si>
    <t>EHF - Hotel/Motel Vouchers</t>
  </si>
  <si>
    <t>EHF  - Hotel/Motel Vouchers</t>
  </si>
  <si>
    <t>INF SFY25 - Admin Direct</t>
  </si>
  <si>
    <t>CHG Supplemental</t>
  </si>
  <si>
    <t>CHG Supplemental - Administration Expenses</t>
  </si>
  <si>
    <t>CHG Sup. Admin Expenses</t>
  </si>
  <si>
    <t>CHG Supplemental - Administration Indirect</t>
  </si>
  <si>
    <t>CHG Sup. Admin Indirect</t>
  </si>
  <si>
    <t>CHG Supplemental - Facility Support</t>
  </si>
  <si>
    <t>CHG Sup. Facility Support</t>
  </si>
  <si>
    <t>CHG Supplemental - Operations</t>
  </si>
  <si>
    <t>CHG Sup. Operations</t>
  </si>
  <si>
    <t>CHG Supplemental - Rent</t>
  </si>
  <si>
    <t>CHG Sup. Rent</t>
  </si>
  <si>
    <t>DRF - Administration Direct Expenses</t>
  </si>
  <si>
    <t>DRF Admin Direct Expenses</t>
  </si>
  <si>
    <t>DRF - Administration Indirect</t>
  </si>
  <si>
    <t>DRF - Building O&amp;M - Building Operations Expenses</t>
  </si>
  <si>
    <t>DRF O&amp;M - Bldg Ops Expenses</t>
  </si>
  <si>
    <t>DRF - Building O&amp;M - Salaries &amp; Benefits</t>
  </si>
  <si>
    <t>DRF O&amp;M - Salaries &amp; Benefits</t>
  </si>
  <si>
    <t>DRF - Case Mgmt - Salaries &amp; Benefits</t>
  </si>
  <si>
    <t>DRF CM - Salaries &amp; Benefits</t>
  </si>
  <si>
    <t>DRF - Client Direct Items</t>
  </si>
  <si>
    <t>DRF - Diversion</t>
  </si>
  <si>
    <t>DRF - Hotel/Motel Vouchers</t>
  </si>
  <si>
    <t>DRF - Other Expenses</t>
  </si>
  <si>
    <t>DRF Other Expenses</t>
  </si>
  <si>
    <t>DRF - Outreach Team</t>
  </si>
  <si>
    <t>DRF - Program Operations</t>
  </si>
  <si>
    <t>DRF - Rental Assistance/Subsidy</t>
  </si>
  <si>
    <t>DRF Rent Assist./Subsidy</t>
  </si>
  <si>
    <t>DRF - Subcontract</t>
  </si>
  <si>
    <t>CHG KLBSB</t>
  </si>
  <si>
    <t>KLBSB - Admin Expenses</t>
  </si>
  <si>
    <t>KLBSB Admin Expenses</t>
  </si>
  <si>
    <t>KLBSB - Admin Indirect</t>
  </si>
  <si>
    <t>KLBSB Admin Indirect</t>
  </si>
  <si>
    <t>KLBSB - Facility Support</t>
  </si>
  <si>
    <t>KLBSB Facility Support</t>
  </si>
  <si>
    <t>KLBSB - Operations</t>
  </si>
  <si>
    <t>KLBSB Operations</t>
  </si>
  <si>
    <t>CHG EHF SFY25</t>
  </si>
  <si>
    <t>EHF SFY25 - Admin Expenses Direct</t>
  </si>
  <si>
    <t>EHF SFY25  - Admin Expenses</t>
  </si>
  <si>
    <t>EHF SFY25 - Admin Indirect</t>
  </si>
  <si>
    <t>EHF SFY25  - Admin Indirect</t>
  </si>
  <si>
    <t>EHF SFY25 - Facility Support</t>
  </si>
  <si>
    <t>EHF SFY25  - Facility Support</t>
  </si>
  <si>
    <t>EHF SFY25 - Operations</t>
  </si>
  <si>
    <t>EHF SFY25  - Program Operations</t>
  </si>
  <si>
    <t>EHF SFY25 - Rent</t>
  </si>
  <si>
    <t>EHF SFY25  - Rent</t>
  </si>
  <si>
    <t>EHF SFY25 - Hotel/Motel Vouchers</t>
  </si>
  <si>
    <t>EHF SFY25  - Hotel/Motel Vouchers</t>
  </si>
  <si>
    <t>-</t>
  </si>
  <si>
    <t>1132.98002323</t>
  </si>
  <si>
    <t>CHG DRF SFY25</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</si>
  <si>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</si>
  <si>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</si>
  <si>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</si>
  <si>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</si>
  <si>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</si>
  <si>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</si>
  <si>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</si>
  <si>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</si>
  <si>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</si>
  <si>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</si>
  <si>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</si>
  <si>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r>
      <t xml:space="preserve">Use the information contained to the right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</si>
  <si>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BILLING DESCRIPTION</t>
  </si>
  <si>
    <r>
      <rPr>
        <b/>
        <sz val="11"/>
        <rFont val="Calibri"/>
        <family val="2"/>
        <scheme val="minor"/>
      </rPr>
      <t>Conditional Highlighting</t>
    </r>
    <r>
      <rPr>
        <sz val="11"/>
        <color theme="1"/>
        <rFont val="Calibri"/>
        <family val="2"/>
        <scheme val="minor"/>
      </rPr>
      <t xml:space="preserve"> - as you select the Grant Funding Source in each row which apply to your contract, required cells will be highlighted to help guide you to complete the appropriate required fields.</t>
    </r>
  </si>
  <si>
    <t>Expense Details Total</t>
  </si>
  <si>
    <t>*Added new cost categories CHG DRF SFY25, CHG SFY 25 Supplemental, Kitsap Low Barrier Shelter Beds, and ERA2
xxx(removed) Expanded number of cost category rows on Summary from 13 to 20 to fit all CEP cost categories</t>
  </si>
  <si>
    <t>For detailed information, please refer to the Grant Guidelines and Supporting Documentation examples found on the Grant Recipient's Page</t>
  </si>
  <si>
    <t>1.1.0</t>
  </si>
  <si>
    <t>Contract
Balance</t>
  </si>
  <si>
    <t>Row 34</t>
  </si>
  <si>
    <t>Row 35</t>
  </si>
  <si>
    <t>Row 36</t>
  </si>
  <si>
    <t>Row 37</t>
  </si>
  <si>
    <t>Row 38</t>
  </si>
  <si>
    <t>Row 39</t>
  </si>
  <si>
    <t>Row 40</t>
  </si>
  <si>
    <r>
      <rPr>
        <b/>
        <sz val="11"/>
        <color theme="1"/>
        <rFont val="Calibri"/>
        <family val="2"/>
        <scheme val="minor"/>
      </rPr>
      <t>Step 1</t>
    </r>
    <r>
      <rPr>
        <sz val="11"/>
        <color theme="1"/>
        <rFont val="Calibri"/>
        <family val="2"/>
        <scheme val="minor"/>
      </rPr>
      <t xml:space="preserve">: Select your </t>
    </r>
    <r>
      <rPr>
        <b/>
        <sz val="11"/>
        <color theme="1"/>
        <rFont val="Calibri"/>
        <family val="2"/>
        <scheme val="minor"/>
      </rPr>
      <t>Organization</t>
    </r>
    <r>
      <rPr>
        <sz val="11"/>
        <color theme="1"/>
        <rFont val="Calibri"/>
        <family val="2"/>
        <scheme val="minor"/>
      </rPr>
      <t xml:space="preserve"> from the drop-down menu in cell B10</t>
    </r>
  </si>
  <si>
    <r>
      <rPr>
        <b/>
        <sz val="11"/>
        <color theme="1"/>
        <rFont val="Calibri"/>
        <family val="2"/>
        <scheme val="minor"/>
      </rPr>
      <t>Step 2</t>
    </r>
    <r>
      <rPr>
        <sz val="11"/>
        <color theme="1"/>
        <rFont val="Calibri"/>
        <family val="2"/>
        <scheme val="minor"/>
      </rPr>
      <t xml:space="preserve">: </t>
    </r>
    <r>
      <rPr>
        <b/>
        <sz val="11"/>
        <color theme="1"/>
        <rFont val="Calibri"/>
        <family val="2"/>
        <scheme val="minor"/>
      </rPr>
      <t>Complete Contract Number</t>
    </r>
    <r>
      <rPr>
        <sz val="11"/>
        <color theme="1"/>
        <rFont val="Calibri"/>
        <family val="2"/>
        <scheme val="minor"/>
      </rPr>
      <t>,</t>
    </r>
    <r>
      <rPr>
        <b/>
        <sz val="11"/>
        <color theme="1"/>
        <rFont val="Calibri"/>
        <family val="2"/>
        <scheme val="minor"/>
      </rPr>
      <t xml:space="preserve"> Invoice #</t>
    </r>
    <r>
      <rPr>
        <sz val="11"/>
        <color theme="1"/>
        <rFont val="Calibri"/>
        <family val="2"/>
        <scheme val="minor"/>
      </rPr>
      <t>,</t>
    </r>
    <r>
      <rPr>
        <b/>
        <sz val="11"/>
        <color theme="1"/>
        <rFont val="Calibri"/>
        <family val="2"/>
        <scheme val="minor"/>
      </rPr>
      <t xml:space="preserve"> Program Title</t>
    </r>
    <r>
      <rPr>
        <sz val="11"/>
        <color theme="1"/>
        <rFont val="Calibri"/>
        <family val="2"/>
        <scheme val="minor"/>
      </rPr>
      <t>,</t>
    </r>
    <r>
      <rPr>
        <b/>
        <sz val="11"/>
        <color theme="1"/>
        <rFont val="Calibri"/>
        <family val="2"/>
        <scheme val="minor"/>
      </rPr>
      <t xml:space="preserve"> </t>
    </r>
    <r>
      <rPr>
        <sz val="11"/>
        <color theme="1"/>
        <rFont val="Calibri"/>
        <family val="2"/>
        <scheme val="minor"/>
      </rPr>
      <t>and</t>
    </r>
    <r>
      <rPr>
        <b/>
        <sz val="11"/>
        <color theme="1"/>
        <rFont val="Calibri"/>
        <family val="2"/>
        <scheme val="minor"/>
      </rPr>
      <t xml:space="preserve"> </t>
    </r>
    <r>
      <rPr>
        <sz val="11"/>
        <color theme="1"/>
        <rFont val="Calibri"/>
        <family val="2"/>
        <scheme val="minor"/>
      </rPr>
      <t>invoice period</t>
    </r>
    <r>
      <rPr>
        <b/>
        <sz val="11"/>
        <color theme="1"/>
        <rFont val="Calibri"/>
        <family val="2"/>
        <scheme val="minor"/>
      </rPr>
      <t xml:space="preserve"> Dates</t>
    </r>
  </si>
  <si>
    <r>
      <rPr>
        <b/>
        <sz val="11"/>
        <color theme="1"/>
        <rFont val="Calibri"/>
        <family val="2"/>
        <scheme val="minor"/>
      </rPr>
      <t>Step 5</t>
    </r>
    <r>
      <rPr>
        <sz val="11"/>
        <color theme="1"/>
        <rFont val="Calibri"/>
        <family val="2"/>
        <scheme val="minor"/>
      </rPr>
      <t xml:space="preserve">: In the </t>
    </r>
    <r>
      <rPr>
        <b/>
        <sz val="11"/>
        <color theme="1"/>
        <rFont val="Calibri"/>
        <family val="2"/>
        <scheme val="minor"/>
      </rPr>
      <t>Cost Category</t>
    </r>
    <r>
      <rPr>
        <sz val="11"/>
        <color theme="1"/>
        <rFont val="Calibri"/>
        <family val="2"/>
        <scheme val="minor"/>
      </rPr>
      <t xml:space="preserve"> column cells B21-B40, use the picklists to select the cost categories listed in the Budget Exhibit of your contract.  Select </t>
    </r>
    <r>
      <rPr>
        <b/>
        <sz val="11"/>
        <color theme="1"/>
        <rFont val="Calibri"/>
        <family val="2"/>
        <scheme val="minor"/>
      </rPr>
      <t>*all*</t>
    </r>
    <r>
      <rPr>
        <sz val="11"/>
        <color theme="1"/>
        <rFont val="Calibri"/>
        <family val="2"/>
        <scheme val="minor"/>
      </rPr>
      <t xml:space="preserve"> cost categories in your contract. To clear a category, highlight the cell and press Delete.</t>
    </r>
  </si>
  <si>
    <r>
      <rPr>
        <b/>
        <sz val="11"/>
        <color theme="1"/>
        <rFont val="Calibri"/>
        <family val="2"/>
        <scheme val="minor"/>
      </rPr>
      <t>Step 8</t>
    </r>
    <r>
      <rPr>
        <sz val="11"/>
        <color theme="1"/>
        <rFont val="Calibri"/>
        <family val="2"/>
        <scheme val="minor"/>
      </rPr>
      <t xml:space="preserve">: In the </t>
    </r>
    <r>
      <rPr>
        <b/>
        <sz val="11"/>
        <color theme="1"/>
        <rFont val="Calibri"/>
        <family val="2"/>
        <scheme val="minor"/>
      </rPr>
      <t>Prior Month Cum to Date</t>
    </r>
    <r>
      <rPr>
        <sz val="11"/>
        <color theme="1"/>
        <rFont val="Calibri"/>
        <family val="2"/>
        <scheme val="minor"/>
      </rPr>
      <t xml:space="preserve"> in cells I21-I40 input the Cumulative to Date amount from your record of the last completed reimbursement request.  Enter the cumulative to date from the previous request, the current Cum to Date Including this Request will be calculated by summing this prior Invoice amount with the current This Request amount.  If this is the first request enter $0.00.</t>
    </r>
  </si>
  <si>
    <r>
      <rPr>
        <b/>
        <sz val="11"/>
        <color theme="1"/>
        <rFont val="Calibri"/>
        <family val="2"/>
        <scheme val="minor"/>
      </rPr>
      <t>Step 7:</t>
    </r>
    <r>
      <rPr>
        <sz val="11"/>
        <color theme="1"/>
        <rFont val="Calibri"/>
        <family val="2"/>
        <scheme val="minor"/>
      </rPr>
      <t xml:space="preserve"> In the </t>
    </r>
    <r>
      <rPr>
        <b/>
        <sz val="11"/>
        <color theme="1"/>
        <rFont val="Calibri"/>
        <family val="2"/>
        <scheme val="minor"/>
      </rPr>
      <t>'This Request'</t>
    </r>
    <r>
      <rPr>
        <sz val="11"/>
        <color theme="1"/>
        <rFont val="Calibri"/>
        <family val="2"/>
        <scheme val="minor"/>
      </rPr>
      <t xml:space="preserve"> column cells F21-F40 input your corresponding request amount for each cost category.  The amounts will initially be displayed in a </t>
    </r>
    <r>
      <rPr>
        <i/>
        <sz val="11"/>
        <color rgb="FFFF0000"/>
        <rFont val="Calibri"/>
        <family val="2"/>
        <scheme val="minor"/>
      </rPr>
      <t>red italicized</t>
    </r>
    <r>
      <rPr>
        <sz val="11"/>
        <color theme="1"/>
        <rFont val="Calibri"/>
        <family val="2"/>
        <scheme val="minor"/>
      </rPr>
      <t xml:space="preserve"> font.  Each request amount performs error-checking to ensure that expenses on the </t>
    </r>
    <r>
      <rPr>
        <u/>
        <sz val="11"/>
        <color theme="1"/>
        <rFont val="Calibri"/>
        <family val="2"/>
        <scheme val="minor"/>
      </rPr>
      <t>ExpenseDetails</t>
    </r>
    <r>
      <rPr>
        <sz val="11"/>
        <color theme="1"/>
        <rFont val="Calibri"/>
        <family val="2"/>
        <scheme val="minor"/>
      </rPr>
      <t xml:space="preserve"> worksheet equal the request amount.  Once the sums of entries on the </t>
    </r>
    <r>
      <rPr>
        <u/>
        <sz val="11"/>
        <color theme="1"/>
        <rFont val="Calibri"/>
        <family val="2"/>
        <scheme val="minor"/>
      </rPr>
      <t>ExpenseDetails</t>
    </r>
    <r>
      <rPr>
        <sz val="11"/>
        <color theme="1"/>
        <rFont val="Calibri"/>
        <family val="2"/>
        <scheme val="minor"/>
      </rPr>
      <t xml:space="preserve"> worksheet tab and the </t>
    </r>
    <r>
      <rPr>
        <b/>
        <sz val="11"/>
        <color theme="1"/>
        <rFont val="Calibri"/>
        <family val="2"/>
        <scheme val="minor"/>
      </rPr>
      <t>'This Request'</t>
    </r>
    <r>
      <rPr>
        <sz val="11"/>
        <color theme="1"/>
        <rFont val="Calibri"/>
        <family val="2"/>
        <scheme val="minor"/>
      </rPr>
      <t xml:space="preserve"> amount match, the </t>
    </r>
    <r>
      <rPr>
        <b/>
        <sz val="11"/>
        <color theme="1"/>
        <rFont val="Calibri"/>
        <family val="2"/>
        <scheme val="minor"/>
      </rPr>
      <t>'This Request'</t>
    </r>
    <r>
      <rPr>
        <sz val="11"/>
        <color theme="1"/>
        <rFont val="Calibri"/>
        <family val="2"/>
        <scheme val="minor"/>
      </rPr>
      <t xml:space="preserve"> amount will change formatting to a standard black font.</t>
    </r>
  </si>
  <si>
    <r>
      <rPr>
        <b/>
        <sz val="11"/>
        <color theme="1"/>
        <rFont val="Calibri"/>
        <family val="2"/>
        <scheme val="minor"/>
      </rPr>
      <t>Step 9</t>
    </r>
    <r>
      <rPr>
        <sz val="11"/>
        <color theme="1"/>
        <rFont val="Calibri"/>
        <family val="2"/>
        <scheme val="minor"/>
      </rPr>
      <t xml:space="preserve">: In the Total Costs rows 41-42 ensure that your Current Contract Budget amounts match your contract or amendment total budget.  Check that the This Request, Prior Invoice Cum to Date Total, and Contract Balance are correct.  Errors will be highlighted in </t>
    </r>
    <r>
      <rPr>
        <sz val="11"/>
        <color rgb="FFFF0000"/>
        <rFont val="Calibri"/>
        <family val="2"/>
        <scheme val="minor"/>
      </rPr>
      <t>red fills.</t>
    </r>
  </si>
  <si>
    <r>
      <rPr>
        <b/>
        <sz val="11"/>
        <color theme="1"/>
        <rFont val="Calibri"/>
        <family val="2"/>
        <scheme val="minor"/>
      </rPr>
      <t>Step 10</t>
    </r>
    <r>
      <rPr>
        <sz val="11"/>
        <color theme="1"/>
        <rFont val="Calibri"/>
        <family val="2"/>
        <scheme val="minor"/>
      </rPr>
      <t>: Save this file to your records.  We suggest naming the file with your organization name, the contract number, and the request number.</t>
    </r>
  </si>
  <si>
    <t>* Additional Rows are hidden between rows 33-40 if needed.   To Unhide rows Select A33 and press [Shift] and select A40.  Next right-click on row 33 heading to the left and select "Unhide" from the menu.</t>
  </si>
  <si>
    <r>
      <rPr>
        <b/>
        <sz val="11"/>
        <color theme="1"/>
        <rFont val="Calibri"/>
        <family val="2"/>
        <scheme val="minor"/>
      </rPr>
      <t xml:space="preserve">Supporting Documentation Must Be Kept On File </t>
    </r>
    <r>
      <rPr>
        <sz val="11"/>
        <color theme="1"/>
        <rFont val="Calibri"/>
        <family val="2"/>
        <scheme val="minor"/>
      </rPr>
      <t xml:space="preserve">- For reimbursement requests, all supporting documentation of expenses claimed must be maintained for each request submitted. This documentation should be maintained in an organized and easily referenced manner and kept on file with the submitting agency for a minimum of seven years from the end date of the contract. Please refer to the Supporting Documentation Lists and Examples available on the Grant Recipients Page (linked below). </t>
    </r>
  </si>
  <si>
    <r>
      <rPr>
        <b/>
        <i/>
        <sz val="11"/>
        <color theme="1"/>
        <rFont val="Calibri"/>
        <family val="2"/>
        <scheme val="minor"/>
      </rPr>
      <t>Upon opening Workbook if you are prompted to 'Enable Content' choose "Yes".</t>
    </r>
    <r>
      <rPr>
        <i/>
        <sz val="11"/>
        <color theme="1"/>
        <rFont val="Calibri"/>
        <family val="2"/>
        <scheme val="minor"/>
      </rPr>
      <t xml:space="preserve">
</t>
    </r>
    <r>
      <rPr>
        <b/>
        <i/>
        <sz val="11"/>
        <rFont val="Calibri"/>
        <family val="2"/>
        <scheme val="minor"/>
      </rPr>
      <t>Only the cells on this worksheet highlighted in light blue, like the background shown here, are user editable.</t>
    </r>
  </si>
  <si>
    <r>
      <rPr>
        <b/>
        <sz val="11"/>
        <color theme="1"/>
        <rFont val="Calibri"/>
        <family val="2"/>
        <scheme val="minor"/>
      </rPr>
      <t>Step 3</t>
    </r>
    <r>
      <rPr>
        <sz val="11"/>
        <color theme="1"/>
        <rFont val="Calibri"/>
        <family val="2"/>
        <scheme val="minor"/>
      </rPr>
      <t>: Is the contract on the State Fiscal Year?  If the contract is funded from CHG or other WA Dept of Commerce contracts, select "YES" in the picklist in cell F17.  If your contract is funded by HHGP/AHGP or ARPA, select "NO".  This picklist changes the available Grant Funding Source options below.</t>
    </r>
  </si>
  <si>
    <t>Current 
Contract Budget</t>
  </si>
  <si>
    <t>Grant Funding Source
Selection Picklist</t>
  </si>
  <si>
    <t>Cost Category
Selection Picklist</t>
  </si>
  <si>
    <r>
      <rPr>
        <b/>
        <sz val="11"/>
        <color theme="1"/>
        <rFont val="Calibri"/>
        <family val="2"/>
        <scheme val="minor"/>
      </rPr>
      <t>Step 6</t>
    </r>
    <r>
      <rPr>
        <sz val="11"/>
        <color theme="1"/>
        <rFont val="Calibri"/>
        <family val="2"/>
        <scheme val="minor"/>
      </rPr>
      <t xml:space="preserve">: In the </t>
    </r>
    <r>
      <rPr>
        <b/>
        <sz val="11"/>
        <color theme="1"/>
        <rFont val="Calibri"/>
        <family val="2"/>
        <scheme val="minor"/>
      </rPr>
      <t>Current Contract Budget</t>
    </r>
    <r>
      <rPr>
        <sz val="11"/>
        <color theme="1"/>
        <rFont val="Calibri"/>
        <family val="2"/>
        <scheme val="minor"/>
      </rPr>
      <t xml:space="preserve"> column cells D21-D40 input the Current Contract Budget amount from the Budget Summary attachment in your contract.  Include the Current Budget amount from your contract or from an amendment, whichever is most recent.</t>
    </r>
  </si>
  <si>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</si>
  <si>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</si>
  <si>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</si>
  <si>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Prior Invoice
Cumulative to Date</t>
  </si>
  <si>
    <t>Prior Invoice
Cumulative to Date Total</t>
  </si>
  <si>
    <t>Cumulative to Date
Including This Request</t>
  </si>
  <si>
    <r>
      <rPr>
        <b/>
        <sz val="11"/>
        <color theme="1"/>
        <rFont val="Calibri"/>
        <family val="2"/>
        <scheme val="minor"/>
      </rPr>
      <t>Step 11 - Submit Online</t>
    </r>
    <r>
      <rPr>
        <sz val="11"/>
        <color theme="1"/>
        <rFont val="Calibri"/>
        <family val="2"/>
        <scheme val="minor"/>
      </rPr>
      <t xml:space="preserve">: Next visit the link below to begin your Online Reimbursement Request Submission.  On the form input the contract number, invoice number, contact, and signer information fields. Use the </t>
    </r>
    <r>
      <rPr>
        <b/>
        <sz val="11"/>
        <color theme="1"/>
        <rFont val="Calibri"/>
        <family val="2"/>
        <scheme val="minor"/>
      </rPr>
      <t>"Billing Description"</t>
    </r>
    <r>
      <rPr>
        <sz val="11"/>
        <color theme="1"/>
        <rFont val="Calibri"/>
        <family val="2"/>
        <scheme val="minor"/>
      </rPr>
      <t xml:space="preserve"> section in cells B45-D53 to complete the Billing Description Section of the submission form online.  Upload a copy of this document into the "Attach Expense Report Form (.xlsx, .xlsm)" field.  Attach copies of any backup documentation (if required).  Once uploaded and submitted, your request will be reviewed for approval.  If there are corrections or issues with the request, your request will be denied and will be contacted by email.</t>
    </r>
  </si>
  <si>
    <t>Current 
Budget</t>
  </si>
  <si>
    <t>HOUSING &amp; HOMELESSNESS DIVISION EXPENSE REPORT</t>
  </si>
  <si>
    <t>Invoice #:</t>
  </si>
  <si>
    <t>Complete all conditionally highlighted cells - see Step 4 instructions</t>
  </si>
  <si>
    <t>Totals FromExpenseDetails</t>
  </si>
  <si>
    <t>Request Amounts from Summary</t>
  </si>
  <si>
    <r>
      <rPr>
        <b/>
        <sz val="11"/>
        <color theme="1"/>
        <rFont val="Calibri"/>
        <family val="2"/>
        <scheme val="minor"/>
      </rPr>
      <t>Step 4</t>
    </r>
    <r>
      <rPr>
        <sz val="11"/>
        <color theme="1"/>
        <rFont val="Calibri"/>
        <family val="2"/>
        <scheme val="minor"/>
      </rPr>
      <t xml:space="preserve">: In the </t>
    </r>
    <r>
      <rPr>
        <b/>
        <sz val="11"/>
        <color theme="1"/>
        <rFont val="Calibri"/>
        <family val="2"/>
        <scheme val="minor"/>
      </rPr>
      <t>Grant Funding Source</t>
    </r>
    <r>
      <rPr>
        <sz val="11"/>
        <color theme="1"/>
        <rFont val="Calibri"/>
        <family val="2"/>
        <scheme val="minor"/>
      </rPr>
      <t xml:space="preserve"> column cells A21-A40 select the funding source for the corresponding cost category.  The options are HHGP, AHGP, ARPA, CHG (Standard, HEN, Inflation, EP, Supplemental, KLBSB, CHG-EHF SFY25, and DRF).</t>
    </r>
  </si>
  <si>
    <t>1.1.1</t>
  </si>
  <si>
    <t>* Add "ROUND" to ExpenseDetails Total.  0.1 != 0.10000000014</t>
  </si>
  <si>
    <t>1.2.0</t>
  </si>
  <si>
    <t>Housing and Homelessness Division</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</si>
  <si>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</si>
  <si>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</si>
  <si>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t>Grant Reimbursement Request Detailed Statement of Expenses</t>
  </si>
  <si>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</si>
  <si>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</si>
  <si>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</si>
  <si>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</si>
  <si>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($0.70/mi), etc. </t>
    </r>
    <r>
      <rPr>
        <i/>
        <sz val="9"/>
        <color theme="1"/>
        <rFont val="Calibri"/>
        <family val="2"/>
        <scheme val="minor"/>
      </rPr>
      <t>If expense is for rent/motel assistance, also include head of household HMIS ID (or comparable) whom it benefitted.</t>
    </r>
    <r>
      <rPr>
        <sz val="9"/>
        <color theme="1"/>
        <rFont val="Calibri"/>
        <family val="2"/>
        <scheme val="minor"/>
      </rPr>
      <t xml:space="preserve">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</si>
</sst>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7"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sz val="12"/>
      <color theme="1"/>
      <name val="Courier New"/>
      <family val="3"/>
    </font>
    <font>
      <b/>
      <sz val="16"/>
      <color theme="1"/>
      <name val="Calibri"/>
      <family val="2"/>
      <scheme val="minor"/>
    </font>
    <font>
      <b/>
      <sz val="12"/>
      <color theme="1"/>
      <name val="Courier New"/>
      <family val="3"/>
    </font>
    <font>
      <sz val="18"/>
      <name val="Calibri"/>
      <family val="2"/>
      <scheme val="minor"/>
    </font>
    <font>
      <sz val="9"/>
      <color indexed="81"/>
      <name val="Tahoma"/>
      <family val="2"/>
    </font>
    <font>
      <b/>
      <sz val="14"/>
      <color theme="1"/>
      <name val="Arial"/>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b/>
      <i/>
      <sz val="11"/>
      <color theme="1"/>
      <name val="Calibri"/>
      <family val="2"/>
      <scheme val="minor"/>
    </font>
    <font>
      <b/>
      <i/>
      <sz val="1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sz val="11"/>
      <color rgb="FFFF0000"/>
      <name val="Calibri"/>
      <family val="2"/>
      <scheme val="minor"/>
    </font>
    <font>
      <sz val="8"/>
      <color theme="0" tint="-0.499984740745262"/>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u/>
      <sz val="11"/>
      <color theme="1"/>
      <name val="Calibri"/>
      <family val="2"/>
      <scheme val="minor"/>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0"/>
      <color theme="1"/>
      <name val="Arial"/>
      <family val="2"/>
    </font>
    <font>
      <b/>
      <sz val="11"/>
      <name val="Arial"/>
      <family val="2"/>
    </font>
    <font>
      <b/>
      <sz val="16"/>
      <color rgb="FF000000"/>
      <name val="Calibri"/>
      <family val="2"/>
      <scheme val="minor"/>
    </font>
    <font>
      <sz val="9"/>
      <color theme="1"/>
      <name val="Calibri"/>
      <family val="2"/>
      <scheme val="minor"/>
    </font>
    <font>
      <i/>
      <sz val="9"/>
      <color theme="1"/>
      <name val="Calibri"/>
      <family val="2"/>
      <scheme val="minor"/>
    </font>
    <font>
      <u/>
      <sz val="9"/>
      <color theme="1"/>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lightUp">
        <bgColor theme="4" tint="0.39994506668294322"/>
      </patternFill>
    </fill>
    <fill>
      <patternFill patternType="solid">
        <fgColor rgb="FFE3F0F1"/>
        <bgColor indexed="64"/>
      </patternFill>
    </fill>
    <fill>
      <patternFill patternType="solid">
        <fgColor theme="7" tint="0.79998168889431442"/>
        <bgColor indexed="64"/>
      </patternFill>
    </fill>
    <fill>
      <patternFill patternType="solid">
        <fgColor rgb="FFFFDD7D"/>
        <bgColor indexed="64"/>
      </patternFill>
    </fill>
    <fill>
      <patternFill patternType="solid">
        <fgColor theme="0" tint="-0.14999847407452621"/>
        <bgColor indexed="64"/>
      </patternFill>
    </fill>
  </fills>
  <borders count="67">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medium">
        <color indexed="64"/>
      </bottom>
      <diagonal/>
    </border>
    <border>
      <left style="double">
        <color theme="1"/>
      </left>
      <right/>
      <top style="double">
        <color theme="1"/>
      </top>
      <bottom style="medium">
        <color indexed="64"/>
      </bottom>
      <diagonal/>
    </border>
    <border>
      <left/>
      <right/>
      <top style="double">
        <color theme="1"/>
      </top>
      <bottom style="medium">
        <color indexed="64"/>
      </bottom>
      <diagonal/>
    </border>
    <border>
      <left/>
      <right style="double">
        <color theme="1"/>
      </right>
      <top style="double">
        <color theme="1"/>
      </top>
      <bottom style="medium">
        <color indexed="64"/>
      </bottom>
      <diagonal/>
    </border>
    <border>
      <left style="double">
        <color theme="1"/>
      </left>
      <right/>
      <top style="medium">
        <color auto="1"/>
      </top>
      <bottom style="thin">
        <color auto="1"/>
      </bottom>
      <diagonal/>
    </border>
    <border>
      <left/>
      <right/>
      <top style="medium">
        <color indexed="64"/>
      </top>
      <bottom style="thin">
        <color auto="1"/>
      </bottom>
      <diagonal/>
    </border>
    <border>
      <left/>
      <right style="double">
        <color theme="1"/>
      </right>
      <top style="medium">
        <color auto="1"/>
      </top>
      <bottom style="thin">
        <color auto="1"/>
      </bottom>
      <diagonal/>
    </border>
    <border>
      <left style="double">
        <color theme="1"/>
      </left>
      <right/>
      <top style="thin">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right style="double">
        <color theme="1"/>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193">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9" xfId="0" applyBorder="1"/>
    <xf numFmtId="0" fontId="8" fillId="0" borderId="9" xfId="0" applyFont="1" applyBorder="1"/>
    <xf numFmtId="14" fontId="9" fillId="0" borderId="0" xfId="0" applyNumberFormat="1" applyFont="1" applyAlignment="1">
      <alignment horizontal="center"/>
    </xf>
    <xf numFmtId="14" fontId="9" fillId="0" borderId="0" xfId="0" applyNumberFormat="1" applyFont="1"/>
    <xf numFmtId="0" fontId="17" fillId="0" borderId="1" xfId="0" applyFont="1" applyBorder="1" applyAlignment="1">
      <alignment horizontal="right"/>
    </xf>
    <xf numFmtId="0" fontId="0" fillId="0" borderId="26" xfId="0" applyBorder="1" applyAlignment="1" applyProtection="1">
      <alignment vertical="center"/>
      <protection locked="0"/>
    </xf>
    <xf numFmtId="49" fontId="0" fillId="0" borderId="26" xfId="0" applyNumberForma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hidden="1"/>
    </xf>
    <xf numFmtId="0" fontId="18" fillId="0" borderId="0" xfId="0" applyFont="1"/>
    <xf numFmtId="0" fontId="7" fillId="0" borderId="0" xfId="0" applyFont="1"/>
    <xf numFmtId="0" fontId="0" fillId="3" borderId="6" xfId="0" applyFill="1" applyBorder="1" applyAlignment="1">
      <alignment horizontal="center" wrapText="1"/>
    </xf>
    <xf numFmtId="0" fontId="0" fillId="4" borderId="34" xfId="0" applyFill="1" applyBorder="1"/>
    <xf numFmtId="0" fontId="0" fillId="4" borderId="9" xfId="0" applyFill="1" applyBorder="1"/>
    <xf numFmtId="0" fontId="0" fillId="4" borderId="35" xfId="0" applyFill="1" applyBorder="1"/>
    <xf numFmtId="0" fontId="0" fillId="4" borderId="8" xfId="0" applyFill="1" applyBorder="1"/>
    <xf numFmtId="0" fontId="17" fillId="0" borderId="1" xfId="0" applyFont="1" applyBorder="1" applyAlignment="1" applyProtection="1">
      <alignment horizontal="left"/>
      <protection locked="0"/>
    </xf>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0" fillId="4" borderId="13" xfId="0" applyFill="1" applyBorder="1"/>
    <xf numFmtId="0" fontId="0" fillId="4" borderId="12" xfId="0" applyFill="1" applyBorder="1"/>
    <xf numFmtId="0" fontId="24" fillId="4" borderId="24" xfId="0" applyFont="1" applyFill="1" applyBorder="1"/>
    <xf numFmtId="0" fontId="24" fillId="4" borderId="34" xfId="0" applyFont="1" applyFill="1" applyBorder="1" applyProtection="1">
      <protection locked="0"/>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0" fillId="0" borderId="26"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0" fillId="3" borderId="7" xfId="0" applyFill="1" applyBorder="1" applyAlignment="1">
      <alignment horizontal="center" wrapText="1"/>
    </xf>
    <xf numFmtId="0" fontId="11" fillId="0" borderId="11" xfId="0" applyFont="1" applyBorder="1" applyAlignment="1" applyProtection="1">
      <alignment horizontal="center" vertical="center" wrapText="1"/>
      <protection locked="0"/>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0" fillId="0" borderId="0" xfId="0" applyProtection="1">
      <protection hidden="1"/>
    </xf>
    <xf numFmtId="49" fontId="0" fillId="0" borderId="0" xfId="0" applyNumberFormat="1" applyProtection="1">
      <protection hidden="1"/>
    </xf>
    <xf numFmtId="49" fontId="6" fillId="0" borderId="37" xfId="0" applyNumberFormat="1" applyFont="1" applyBorder="1" applyAlignment="1" applyProtection="1">
      <alignment horizontal="right" vertical="center"/>
      <protection hidden="1"/>
    </xf>
    <xf numFmtId="0" fontId="0" fillId="0" borderId="38" xfId="0" applyBorder="1" applyAlignment="1" applyProtection="1">
      <alignment wrapText="1"/>
      <protection hidden="1"/>
    </xf>
    <xf numFmtId="0" fontId="0" fillId="0" borderId="38"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37" xfId="0" applyFont="1" applyBorder="1" applyAlignment="1" applyProtection="1">
      <alignment vertical="center"/>
      <protection hidden="1"/>
    </xf>
    <xf numFmtId="0" fontId="0" fillId="0" borderId="38" xfId="0" applyBorder="1" applyAlignment="1" applyProtection="1">
      <alignment vertical="top"/>
      <protection hidden="1"/>
    </xf>
    <xf numFmtId="0" fontId="0" fillId="0" borderId="37" xfId="0" applyBorder="1" applyAlignment="1" applyProtection="1">
      <alignment vertical="center"/>
      <protection hidden="1"/>
    </xf>
    <xf numFmtId="0" fontId="0" fillId="0" borderId="37" xfId="0" applyBorder="1" applyAlignment="1" applyProtection="1">
      <alignment vertical="top"/>
      <protection hidden="1"/>
    </xf>
    <xf numFmtId="0" fontId="0" fillId="0" borderId="38"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0" xfId="0" applyBorder="1" applyProtection="1">
      <protection hidden="1"/>
    </xf>
    <xf numFmtId="0" fontId="7" fillId="0" borderId="0" xfId="0" applyFont="1" applyProtection="1">
      <protection hidden="1"/>
    </xf>
    <xf numFmtId="0" fontId="4" fillId="0" borderId="0" xfId="0" applyFont="1" applyProtection="1">
      <protection hidden="1"/>
    </xf>
    <xf numFmtId="0" fontId="13" fillId="0" borderId="0" xfId="0" applyFont="1" applyAlignment="1" applyProtection="1">
      <alignment horizontal="center" vertical="center"/>
      <protection locked="0" hidden="1"/>
    </xf>
    <xf numFmtId="0" fontId="6" fillId="0" borderId="37" xfId="0" applyFont="1" applyBorder="1" applyAlignment="1" applyProtection="1">
      <alignment horizontal="right" vertical="center"/>
      <protection hidden="1"/>
    </xf>
    <xf numFmtId="0" fontId="0" fillId="0" borderId="0" xfId="0" applyAlignment="1">
      <alignment vertical="center"/>
    </xf>
    <xf numFmtId="164" fontId="0" fillId="0" borderId="0" xfId="0" applyNumberFormat="1"/>
    <xf numFmtId="49" fontId="0" fillId="0" borderId="0" xfId="0" applyNumberFormat="1"/>
    <xf numFmtId="0" fontId="0" fillId="0" borderId="0" xfId="0" quotePrefix="1"/>
    <xf numFmtId="0" fontId="6" fillId="0" borderId="37" xfId="0" applyFont="1" applyBorder="1" applyAlignment="1" applyProtection="1">
      <alignment horizontal="right" vertical="center" wrapText="1"/>
      <protection hidden="1"/>
    </xf>
    <xf numFmtId="0" fontId="8" fillId="7" borderId="0" xfId="0" applyFont="1" applyFill="1" applyAlignment="1">
      <alignment vertical="center"/>
    </xf>
    <xf numFmtId="0" fontId="0" fillId="7" borderId="0" xfId="0" applyFill="1"/>
    <xf numFmtId="0" fontId="8" fillId="0" borderId="45" xfId="0" applyFont="1" applyBorder="1" applyAlignment="1" applyProtection="1">
      <alignment horizontal="center" vertical="center"/>
      <protection locked="0"/>
    </xf>
    <xf numFmtId="0" fontId="28" fillId="0" borderId="0" xfId="0" applyFont="1"/>
    <xf numFmtId="0" fontId="8" fillId="0" borderId="57" xfId="0" applyFont="1" applyBorder="1" applyAlignment="1">
      <alignment horizontal="center" vertical="center" wrapText="1"/>
    </xf>
    <xf numFmtId="0" fontId="19" fillId="0" borderId="6" xfId="0" applyFont="1" applyBorder="1"/>
    <xf numFmtId="0" fontId="19" fillId="0" borderId="0" xfId="0" applyFont="1"/>
    <xf numFmtId="0" fontId="19" fillId="0" borderId="16" xfId="0" applyFont="1" applyBorder="1"/>
    <xf numFmtId="0" fontId="11" fillId="0" borderId="11" xfId="0" applyFont="1" applyBorder="1" applyAlignment="1" applyProtection="1">
      <alignment horizontal="center" vertical="center" wrapText="1"/>
      <protection locked="0" hidden="1"/>
    </xf>
    <xf numFmtId="0" fontId="24" fillId="4" borderId="34" xfId="0" applyFont="1" applyFill="1" applyBorder="1" applyProtection="1">
      <protection hidden="1"/>
    </xf>
    <xf numFmtId="164" fontId="8" fillId="0" borderId="58" xfId="0" applyNumberFormat="1" applyFont="1" applyBorder="1" applyAlignment="1">
      <alignment horizontal="center" vertical="center"/>
    </xf>
    <xf numFmtId="0" fontId="5" fillId="8" borderId="62" xfId="0" applyFont="1" applyFill="1" applyBorder="1" applyAlignment="1">
      <alignment horizontal="center" vertical="center"/>
    </xf>
    <xf numFmtId="164" fontId="0" fillId="0" borderId="64" xfId="0" applyNumberFormat="1" applyBorder="1" applyAlignment="1">
      <alignment horizontal="center" vertical="center"/>
    </xf>
    <xf numFmtId="164" fontId="0" fillId="0" borderId="66" xfId="0" applyNumberFormat="1" applyBorder="1" applyAlignment="1">
      <alignment horizontal="center" vertical="center"/>
    </xf>
    <xf numFmtId="0" fontId="0" fillId="0" borderId="63" xfId="0" applyBorder="1" applyAlignment="1">
      <alignment vertical="center"/>
    </xf>
    <xf numFmtId="0" fontId="0" fillId="0" borderId="65" xfId="0" applyBorder="1" applyAlignment="1">
      <alignment vertical="center"/>
    </xf>
    <xf numFmtId="0" fontId="1" fillId="0" borderId="1" xfId="0" applyFont="1" applyBorder="1" applyAlignment="1" applyProtection="1">
      <alignment horizontal="center"/>
      <protection locked="0"/>
    </xf>
    <xf numFmtId="0" fontId="34" fillId="0" borderId="0" xfId="0" applyFont="1" applyAlignment="1">
      <alignment horizontal="centerContinuous"/>
    </xf>
    <xf numFmtId="0" fontId="35" fillId="0" borderId="0" xfId="0" applyFont="1" applyAlignment="1">
      <alignment horizontal="centerContinuous"/>
    </xf>
    <xf numFmtId="0" fontId="36" fillId="0" borderId="0" xfId="0" applyFont="1" applyAlignment="1">
      <alignment horizontal="centerContinuous"/>
    </xf>
    <xf numFmtId="0" fontId="37"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8" fillId="0" borderId="0" xfId="0" applyFont="1" applyAlignment="1">
      <alignment horizontal="left"/>
    </xf>
    <xf numFmtId="0" fontId="39"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0" fontId="40" fillId="8" borderId="31" xfId="0" applyFont="1" applyFill="1" applyBorder="1" applyAlignment="1">
      <alignment horizontal="center" vertical="center" wrapText="1"/>
    </xf>
    <xf numFmtId="0" fontId="40" fillId="8" borderId="29" xfId="0" applyFont="1" applyFill="1" applyBorder="1" applyAlignment="1">
      <alignment horizontal="center" vertical="center" wrapText="1"/>
    </xf>
    <xf numFmtId="0" fontId="0" fillId="0" borderId="0" xfId="0" applyAlignment="1">
      <alignment horizontal="centerContinuous"/>
    </xf>
    <xf numFmtId="0" fontId="43" fillId="0" borderId="0" xfId="0" applyFont="1" applyAlignment="1">
      <alignment horizontal="centerContinuous" vertical="center"/>
    </xf>
    <xf numFmtId="0" fontId="43" fillId="0" borderId="0" xfId="0" applyFont="1" applyAlignment="1">
      <alignment horizontal="centerContinuous" vertical="top"/>
    </xf>
    <xf numFmtId="0" fontId="0" fillId="0" borderId="0" xfId="0" applyAlignment="1">
      <alignment horizontal="centerContinuous" vertical="top"/>
    </xf>
    <xf numFmtId="164" fontId="14" fillId="0" borderId="25" xfId="0" applyNumberFormat="1" applyFont="1" applyBorder="1" applyAlignment="1">
      <alignment horizontal="right" vertical="center"/>
    </xf>
    <xf numFmtId="164" fontId="0" fillId="0" borderId="27" xfId="0" applyNumberFormat="1" applyBorder="1" applyAlignment="1" applyProtection="1">
      <alignment horizontal="right" vertical="center" indent="1"/>
      <protection locked="0"/>
    </xf>
    <xf numFmtId="0" fontId="5" fillId="8" borderId="61" xfId="0" applyFont="1" applyFill="1" applyBorder="1" applyAlignment="1">
      <alignment vertical="center"/>
    </xf>
    <xf numFmtId="164" fontId="12" fillId="0" borderId="22" xfId="0" applyNumberFormat="1" applyFont="1" applyBorder="1" applyAlignment="1" applyProtection="1">
      <alignment horizontal="center" vertical="center"/>
      <protection hidden="1"/>
    </xf>
    <xf numFmtId="164" fontId="12" fillId="0" borderId="28" xfId="0" applyNumberFormat="1" applyFont="1" applyBorder="1" applyAlignment="1" applyProtection="1">
      <alignment horizontal="center" vertical="center"/>
      <protection hidden="1"/>
    </xf>
    <xf numFmtId="164" fontId="12" fillId="0" borderId="5" xfId="0" applyNumberFormat="1" applyFont="1" applyBorder="1" applyAlignment="1" applyProtection="1">
      <alignment horizontal="center" vertical="center"/>
      <protection hidden="1"/>
    </xf>
    <xf numFmtId="164" fontId="12" fillId="0" borderId="4" xfId="0" applyNumberFormat="1" applyFont="1" applyBorder="1" applyAlignment="1" applyProtection="1">
      <alignment horizontal="center" vertical="center"/>
      <protection hidden="1"/>
    </xf>
    <xf numFmtId="164" fontId="12" fillId="0" borderId="23" xfId="0" applyNumberFormat="1" applyFont="1" applyBorder="1" applyAlignment="1" applyProtection="1">
      <alignment horizontal="center" vertical="center"/>
      <protection hidden="1"/>
    </xf>
    <xf numFmtId="164" fontId="12" fillId="0" borderId="19" xfId="0" applyNumberFormat="1" applyFont="1" applyBorder="1" applyAlignment="1" applyProtection="1">
      <alignment horizontal="center" vertical="center"/>
      <protection hidden="1"/>
    </xf>
    <xf numFmtId="164" fontId="12" fillId="0" borderId="20" xfId="0" applyNumberFormat="1" applyFont="1" applyBorder="1" applyAlignment="1" applyProtection="1">
      <alignment horizontal="center" vertical="center"/>
      <protection hidden="1"/>
    </xf>
    <xf numFmtId="164" fontId="12" fillId="0" borderId="21" xfId="0" applyNumberFormat="1" applyFont="1" applyBorder="1" applyAlignment="1" applyProtection="1">
      <alignment horizontal="center" vertical="center"/>
      <protection hidden="1"/>
    </xf>
    <xf numFmtId="164" fontId="12" fillId="0" borderId="11" xfId="0" applyNumberFormat="1" applyFont="1" applyBorder="1" applyAlignment="1" applyProtection="1">
      <alignment horizontal="center" vertical="center"/>
      <protection hidden="1"/>
    </xf>
    <xf numFmtId="164" fontId="12" fillId="0" borderId="15"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hidden="1"/>
    </xf>
    <xf numFmtId="164" fontId="9" fillId="0" borderId="14" xfId="0" applyNumberFormat="1" applyFont="1" applyBorder="1" applyAlignment="1" applyProtection="1">
      <alignment horizontal="center" vertical="center"/>
      <protection hidden="1"/>
    </xf>
    <xf numFmtId="164" fontId="9" fillId="0" borderId="13" xfId="0" applyNumberFormat="1" applyFont="1" applyBorder="1" applyAlignment="1" applyProtection="1">
      <alignment horizontal="center" vertical="center"/>
      <protection locked="0"/>
    </xf>
    <xf numFmtId="164" fontId="9" fillId="0" borderId="12" xfId="0" applyNumberFormat="1"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hidden="1"/>
    </xf>
    <xf numFmtId="164" fontId="12" fillId="0" borderId="17" xfId="0" applyNumberFormat="1" applyFont="1" applyBorder="1" applyAlignment="1" applyProtection="1">
      <alignment horizontal="center" vertical="center"/>
      <protection hidden="1"/>
    </xf>
    <xf numFmtId="164" fontId="9" fillId="0" borderId="26" xfId="0" applyNumberFormat="1" applyFont="1" applyBorder="1" applyAlignment="1" applyProtection="1">
      <alignment horizontal="center" vertical="center"/>
      <protection locked="0" hidden="1"/>
    </xf>
    <xf numFmtId="0" fontId="0" fillId="0" borderId="36" xfId="0" applyBorder="1" applyAlignment="1" applyProtection="1">
      <alignment horizontal="center" vertical="center"/>
      <protection locked="0" hidden="1"/>
    </xf>
    <xf numFmtId="0" fontId="26" fillId="0" borderId="0" xfId="0" applyFont="1" applyAlignment="1">
      <alignment vertical="top" wrapText="1"/>
    </xf>
    <xf numFmtId="0" fontId="30" fillId="6" borderId="46" xfId="0" applyFont="1" applyFill="1" applyBorder="1"/>
    <xf numFmtId="0" fontId="30" fillId="6" borderId="47" xfId="0" applyFont="1" applyFill="1" applyBorder="1"/>
    <xf numFmtId="0" fontId="30" fillId="6" borderId="47" xfId="0" applyFont="1" applyFill="1" applyBorder="1" applyAlignment="1">
      <alignment horizontal="center"/>
    </xf>
    <xf numFmtId="0" fontId="0" fillId="6" borderId="48" xfId="0" applyFill="1" applyBorder="1" applyAlignment="1">
      <alignment horizontal="center"/>
    </xf>
    <xf numFmtId="0" fontId="31" fillId="6" borderId="49" xfId="0" applyFont="1" applyFill="1" applyBorder="1"/>
    <xf numFmtId="0" fontId="31" fillId="6" borderId="50" xfId="0" applyFont="1" applyFill="1" applyBorder="1"/>
    <xf numFmtId="164" fontId="31" fillId="6" borderId="50" xfId="0" applyNumberFormat="1" applyFont="1" applyFill="1" applyBorder="1"/>
    <xf numFmtId="164" fontId="31" fillId="6" borderId="51" xfId="0" applyNumberFormat="1" applyFont="1" applyFill="1" applyBorder="1"/>
    <xf numFmtId="0" fontId="31" fillId="6" borderId="52" xfId="0" applyFont="1" applyFill="1" applyBorder="1"/>
    <xf numFmtId="0" fontId="31" fillId="6" borderId="35" xfId="0" applyFont="1" applyFill="1" applyBorder="1"/>
    <xf numFmtId="164" fontId="31" fillId="6" borderId="35" xfId="0" applyNumberFormat="1" applyFont="1" applyFill="1" applyBorder="1"/>
    <xf numFmtId="164" fontId="31" fillId="6" borderId="53" xfId="0" applyNumberFormat="1" applyFont="1" applyFill="1" applyBorder="1"/>
    <xf numFmtId="0" fontId="31" fillId="6" borderId="54" xfId="0" applyFont="1" applyFill="1" applyBorder="1"/>
    <xf numFmtId="0" fontId="31" fillId="6" borderId="55" xfId="0" applyFont="1" applyFill="1" applyBorder="1"/>
    <xf numFmtId="164" fontId="31" fillId="6" borderId="55" xfId="0" applyNumberFormat="1" applyFont="1" applyFill="1" applyBorder="1"/>
    <xf numFmtId="164" fontId="31" fillId="6" borderId="56" xfId="0" applyNumberFormat="1" applyFont="1" applyFill="1" applyBorder="1"/>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 fillId="0" borderId="26" xfId="0" applyFont="1" applyBorder="1" applyAlignment="1" applyProtection="1">
      <alignment vertical="center" wrapText="1"/>
      <protection locked="0"/>
    </xf>
    <xf numFmtId="0" fontId="11" fillId="0" borderId="36" xfId="0" applyFont="1" applyBorder="1" applyAlignment="1" applyProtection="1">
      <alignment vertical="center" wrapText="1"/>
      <protection locked="0"/>
    </xf>
    <xf numFmtId="0" fontId="11" fillId="0" borderId="59" xfId="0" applyFont="1" applyBorder="1" applyAlignment="1" applyProtection="1">
      <alignment vertical="center" wrapText="1"/>
      <protection locked="0" hidden="1"/>
    </xf>
    <xf numFmtId="0" fontId="11" fillId="0" borderId="60" xfId="0" applyFont="1" applyBorder="1" applyAlignment="1" applyProtection="1">
      <alignment vertical="center" wrapText="1"/>
      <protection locked="0" hidden="1"/>
    </xf>
    <xf numFmtId="0" fontId="0" fillId="0" borderId="6" xfId="0" applyBorder="1" applyAlignment="1">
      <alignment vertical="center" wrapText="1"/>
    </xf>
    <xf numFmtId="0" fontId="0" fillId="0" borderId="0" xfId="0" applyAlignment="1">
      <alignment wrapText="1"/>
    </xf>
    <xf numFmtId="0" fontId="0" fillId="0" borderId="16" xfId="0" applyBorder="1" applyAlignment="1">
      <alignment wrapText="1"/>
    </xf>
    <xf numFmtId="0" fontId="0" fillId="0" borderId="6" xfId="0" applyBorder="1" applyAlignment="1">
      <alignment wrapText="1"/>
    </xf>
    <xf numFmtId="0" fontId="42" fillId="8" borderId="31" xfId="0" applyFont="1" applyFill="1" applyBorder="1" applyAlignment="1">
      <alignment horizontal="center" vertical="center" wrapText="1"/>
    </xf>
    <xf numFmtId="0" fontId="40" fillId="8" borderId="32" xfId="0" applyFont="1" applyFill="1" applyBorder="1" applyAlignment="1">
      <alignment horizontal="center" vertical="center" wrapText="1"/>
    </xf>
    <xf numFmtId="0" fontId="10" fillId="0" borderId="6" xfId="1" applyBorder="1" applyAlignment="1" applyProtection="1">
      <alignment vertical="top" wrapText="1"/>
    </xf>
    <xf numFmtId="0" fontId="0" fillId="0" borderId="0" xfId="0" applyAlignment="1">
      <alignment vertical="center"/>
    </xf>
    <xf numFmtId="0" fontId="0" fillId="0" borderId="16" xfId="0" applyBorder="1" applyAlignment="1">
      <alignment vertical="center"/>
    </xf>
    <xf numFmtId="0" fontId="0" fillId="0" borderId="6" xfId="0" applyBorder="1" applyAlignment="1">
      <alignment vertical="center"/>
    </xf>
    <xf numFmtId="0" fontId="0" fillId="0" borderId="0" xfId="0" applyAlignment="1">
      <alignment vertical="center" wrapText="1"/>
    </xf>
    <xf numFmtId="0" fontId="0" fillId="0" borderId="16" xfId="0" applyBorder="1" applyAlignment="1">
      <alignment vertical="center" wrapText="1"/>
    </xf>
    <xf numFmtId="0" fontId="17" fillId="0" borderId="1" xfId="0" applyFont="1" applyBorder="1" applyProtection="1">
      <protection locked="0"/>
    </xf>
    <xf numFmtId="0" fontId="31" fillId="0" borderId="1" xfId="0" applyFont="1" applyBorder="1" applyProtection="1">
      <protection locked="0"/>
    </xf>
    <xf numFmtId="14" fontId="31" fillId="0" borderId="0" xfId="0" applyNumberFormat="1" applyFont="1" applyAlignment="1" applyProtection="1">
      <alignment horizontal="center"/>
      <protection locked="0"/>
    </xf>
    <xf numFmtId="14" fontId="31" fillId="0" borderId="1" xfId="0" applyNumberFormat="1" applyFont="1" applyBorder="1" applyAlignment="1" applyProtection="1">
      <alignment horizontal="center"/>
      <protection locked="0"/>
    </xf>
    <xf numFmtId="0" fontId="42" fillId="8" borderId="29" xfId="0" applyFont="1" applyFill="1" applyBorder="1" applyAlignment="1">
      <alignment horizontal="center" vertical="center" wrapText="1"/>
    </xf>
    <xf numFmtId="0" fontId="40" fillId="8" borderId="30" xfId="0" applyFont="1" applyFill="1" applyBorder="1" applyAlignment="1">
      <alignment horizontal="center" vertical="center" wrapText="1"/>
    </xf>
    <xf numFmtId="0" fontId="40" fillId="8" borderId="31" xfId="0" applyFont="1" applyFill="1" applyBorder="1" applyAlignment="1">
      <alignment horizontal="center" vertical="center" wrapText="1"/>
    </xf>
    <xf numFmtId="0" fontId="40" fillId="8" borderId="33" xfId="0" applyFont="1" applyFill="1" applyBorder="1" applyAlignment="1">
      <alignment horizontal="center" vertical="center" wrapText="1"/>
    </xf>
    <xf numFmtId="0" fontId="0" fillId="8" borderId="9" xfId="0" applyFill="1" applyBorder="1" applyAlignment="1">
      <alignment horizontal="center" wrapText="1"/>
    </xf>
    <xf numFmtId="0" fontId="0" fillId="8" borderId="10" xfId="0" applyFill="1" applyBorder="1" applyAlignment="1">
      <alignment horizontal="center"/>
    </xf>
    <xf numFmtId="0" fontId="19" fillId="5" borderId="0" xfId="0" applyFont="1" applyFill="1" applyAlignment="1">
      <alignment wrapText="1"/>
    </xf>
    <xf numFmtId="164" fontId="12" fillId="0" borderId="3" xfId="0" applyNumberFormat="1" applyFont="1" applyBorder="1" applyAlignment="1" applyProtection="1">
      <alignment horizontal="center" vertical="center"/>
      <protection hidden="1"/>
    </xf>
    <xf numFmtId="164" fontId="12" fillId="0" borderId="18" xfId="0" applyNumberFormat="1" applyFont="1" applyBorder="1" applyAlignment="1" applyProtection="1">
      <alignment horizontal="center" vertical="center"/>
      <protection hidden="1"/>
    </xf>
    <xf numFmtId="0" fontId="4" fillId="3" borderId="9" xfId="0" applyFont="1" applyFill="1" applyBorder="1" applyAlignment="1">
      <alignment horizontal="center" wrapText="1"/>
    </xf>
    <xf numFmtId="0" fontId="0" fillId="3" borderId="8" xfId="0" applyFill="1" applyBorder="1" applyAlignment="1">
      <alignment horizontal="center" wrapText="1"/>
    </xf>
    <xf numFmtId="0" fontId="0" fillId="3" borderId="9" xfId="0" applyFill="1" applyBorder="1" applyAlignment="1">
      <alignment horizontal="center" wrapText="1"/>
    </xf>
    <xf numFmtId="0" fontId="4" fillId="8" borderId="9" xfId="0" applyFont="1" applyFill="1" applyBorder="1" applyAlignment="1">
      <alignment horizontal="center" wrapText="1"/>
    </xf>
    <xf numFmtId="0" fontId="0" fillId="8" borderId="1" xfId="0" applyFill="1" applyBorder="1" applyAlignment="1">
      <alignment horizontal="center"/>
    </xf>
    <xf numFmtId="164" fontId="9" fillId="0" borderId="13" xfId="0" applyNumberFormat="1" applyFont="1" applyBorder="1" applyAlignment="1" applyProtection="1">
      <alignment horizontal="center" vertical="center"/>
      <protection locked="0" hidden="1"/>
    </xf>
    <xf numFmtId="164" fontId="9" fillId="0" borderId="12" xfId="0" applyNumberFormat="1" applyFont="1" applyBorder="1" applyAlignment="1" applyProtection="1">
      <alignment horizontal="center" vertical="center"/>
      <protection locked="0" hidden="1"/>
    </xf>
    <xf numFmtId="0" fontId="0" fillId="2" borderId="0" xfId="0" applyFill="1" applyAlignment="1">
      <alignment horizontal="left" vertical="center" wrapText="1" indent="1"/>
    </xf>
    <xf numFmtId="0" fontId="15" fillId="8" borderId="2" xfId="0" applyFont="1" applyFill="1" applyBorder="1" applyAlignment="1">
      <alignment horizontal="center" vertical="center" wrapText="1"/>
    </xf>
    <xf numFmtId="0" fontId="0" fillId="8" borderId="4" xfId="0" applyFill="1" applyBorder="1" applyAlignment="1">
      <alignment vertical="center" wrapText="1"/>
    </xf>
    <xf numFmtId="0" fontId="0" fillId="8" borderId="23" xfId="0" applyFill="1" applyBorder="1" applyAlignment="1">
      <alignment vertical="center" wrapText="1"/>
    </xf>
    <xf numFmtId="0" fontId="17" fillId="0" borderId="35" xfId="0" applyFont="1" applyBorder="1" applyAlignment="1" applyProtection="1">
      <alignment wrapText="1"/>
      <protection locked="0"/>
    </xf>
    <xf numFmtId="0" fontId="0" fillId="0" borderId="35" xfId="0" applyBorder="1" applyAlignment="1" applyProtection="1">
      <alignment wrapText="1"/>
      <protection locked="0"/>
    </xf>
    <xf numFmtId="0" fontId="11" fillId="0" borderId="26" xfId="0" applyFont="1" applyBorder="1" applyAlignment="1" applyProtection="1">
      <alignment vertical="center" wrapText="1"/>
      <protection locked="0" hidden="1"/>
    </xf>
    <xf numFmtId="0" fontId="11" fillId="0" borderId="36" xfId="0" applyFont="1" applyBorder="1" applyAlignment="1" applyProtection="1">
      <alignment vertical="center" wrapText="1"/>
      <protection locked="0" hidden="1"/>
    </xf>
    <xf numFmtId="0" fontId="31" fillId="0" borderId="0" xfId="0" applyFont="1" applyProtection="1">
      <protection locked="0"/>
    </xf>
    <xf numFmtId="0" fontId="19" fillId="0" borderId="9" xfId="0" applyFont="1" applyBorder="1" applyAlignment="1">
      <alignment wrapText="1"/>
    </xf>
    <xf numFmtId="0" fontId="0" fillId="0" borderId="1" xfId="0" applyBorder="1" applyAlignment="1">
      <alignment wrapText="1"/>
    </xf>
    <xf numFmtId="0" fontId="0" fillId="0" borderId="8" xfId="0" applyBorder="1" applyAlignment="1">
      <alignment wrapText="1"/>
    </xf>
    <xf numFmtId="0" fontId="18" fillId="0" borderId="0" xfId="0" applyFont="1" applyAlignment="1">
      <alignment vertical="top" wrapText="1"/>
    </xf>
    <xf numFmtId="0" fontId="0" fillId="0" borderId="0" xfId="0" applyAlignment="1">
      <alignment vertical="top" wrapText="1"/>
    </xf>
    <xf numFmtId="0" fontId="0" fillId="0" borderId="13" xfId="0" applyBorder="1" applyAlignment="1">
      <alignment vertical="center" wrapText="1"/>
    </xf>
    <xf numFmtId="0" fontId="0" fillId="0" borderId="14" xfId="0" applyBorder="1" applyAlignment="1">
      <alignment wrapText="1"/>
    </xf>
    <xf numFmtId="0" fontId="0" fillId="0" borderId="12" xfId="0" applyBorder="1" applyAlignment="1">
      <alignment wrapText="1"/>
    </xf>
    <xf numFmtId="0" fontId="10" fillId="0" borderId="0" xfId="1" applyBorder="1" applyAlignment="1" applyProtection="1">
      <alignment wrapText="1"/>
    </xf>
    <xf numFmtId="0" fontId="8" fillId="0" borderId="24" xfId="0" applyFont="1" applyBorder="1" applyAlignment="1">
      <alignment vertical="top" wrapText="1"/>
    </xf>
    <xf numFmtId="0" fontId="0" fillId="0" borderId="34" xfId="0" applyBorder="1" applyAlignment="1">
      <alignment vertical="top" wrapText="1"/>
    </xf>
    <xf numFmtId="0" fontId="8" fillId="0" borderId="24" xfId="0" applyFont="1" applyBorder="1" applyAlignment="1">
      <alignment horizontal="center" vertical="top" wrapText="1"/>
    </xf>
    <xf numFmtId="0" fontId="0" fillId="0" borderId="34" xfId="0" applyBorder="1" applyAlignment="1">
      <alignment horizontal="center" vertical="top" wrapText="1"/>
    </xf>
    <xf numFmtId="0" fontId="0" fillId="0" borderId="34" xfId="0" applyBorder="1" applyAlignment="1">
      <alignment horizontal="center" vertical="top"/>
    </xf>
    <xf numFmtId="0" fontId="25" fillId="0" borderId="41" xfId="0" applyFont="1" applyBorder="1" applyAlignment="1" applyProtection="1">
      <alignment horizontal="center"/>
      <protection hidden="1"/>
    </xf>
    <xf numFmtId="0" fontId="25" fillId="0" borderId="42" xfId="0" applyFont="1" applyBorder="1" applyAlignment="1" applyProtection="1">
      <alignment horizontal="center"/>
      <protection hidden="1"/>
    </xf>
  </cellXfs>
  <cellStyles count="2">
    <cellStyle name="Hyperlink" xfId="1" builtinId="8"/>
    <cellStyle name="Normal" xfId="0" builtinId="0"/>
  </cellStyles>
  <dxfs count="29">
    <dxf>
      <font>
        <color theme="9" tint="-0.499984740745262"/>
      </font>
      <fill>
        <patternFill>
          <bgColor theme="9" tint="0.59996337778862885"/>
        </patternFill>
      </fill>
    </dxf>
    <dxf>
      <font>
        <color theme="0"/>
      </font>
      <fill>
        <patternFill>
          <bgColor rgb="FFC00000"/>
        </patternFill>
      </fill>
    </dxf>
    <dxf>
      <font>
        <color theme="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ont>
        <b/>
        <i/>
        <color theme="0"/>
      </font>
      <fill>
        <patternFill>
          <bgColor rgb="FFFF0000"/>
        </patternFill>
      </fill>
    </dxf>
    <dxf>
      <fill>
        <patternFill patternType="solid">
          <bgColor theme="7" tint="0.59996337778862885"/>
        </patternFill>
      </fill>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ill>
        <patternFill patternType="none">
          <bgColor auto="1"/>
        </patternFill>
      </fill>
    </dxf>
    <dxf>
      <font>
        <b val="0"/>
        <i/>
        <color rgb="FFFF0000"/>
      </font>
    </dxf>
    <dxf>
      <fill>
        <patternFill>
          <bgColor theme="7" tint="0.59996337778862885"/>
        </patternFill>
      </fill>
    </dxf>
    <dxf>
      <fill>
        <patternFill patternType="none">
          <bgColor auto="1"/>
        </patternFill>
      </fill>
    </dxf>
    <dxf>
      <fill>
        <patternFill patternType="none">
          <bgColor auto="1"/>
        </patternFill>
      </fill>
    </dxf>
    <dxf>
      <fill>
        <patternFill>
          <bgColor theme="7" tint="0.59996337778862885"/>
        </patternFill>
      </fill>
    </dxf>
    <dxf>
      <font>
        <b/>
        <i/>
        <color rgb="FFFF0000"/>
      </font>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1180042</xdr:colOff>
      <xdr:row>0</xdr:row>
      <xdr:rowOff>63497</xdr:rowOff>
    </xdr:from>
    <xdr:to>
      <xdr:col>1</xdr:col>
      <xdr:colOff>592666</xdr:colOff>
      <xdr:row>3</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042" y="63497"/>
          <a:ext cx="894291"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50</xdr:row>
      <xdr:rowOff>126999</xdr:rowOff>
    </xdr:from>
    <xdr:to>
      <xdr:col>0</xdr:col>
      <xdr:colOff>1038290</xdr:colOff>
      <xdr:row>52</xdr:row>
      <xdr:rowOff>136592</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571500" y="12848166"/>
          <a:ext cx="466790" cy="496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0</xdr:row>
      <xdr:rowOff>47625</xdr:rowOff>
    </xdr:from>
    <xdr:to>
      <xdr:col>1</xdr:col>
      <xdr:colOff>990600</xdr:colOff>
      <xdr:row>1</xdr:row>
      <xdr:rowOff>295276</xdr:rowOff>
    </xdr:to>
    <xdr:pic>
      <xdr:nvPicPr>
        <xdr:cNvPr id="3" name="Picture 2" descr="Official logo">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47625"/>
          <a:ext cx="752475" cy="523876"/>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kitsapgov.com/hs/Pages/HH-Grant-Recipients-page.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I54"/>
  <sheetViews>
    <sheetView showGridLines="0" tabSelected="1" zoomScale="90" zoomScaleNormal="90" workbookViewId="0">
      <selection activeCell="C9" sqref="C9"/>
    </sheetView>
  </sheetViews>
  <sheetFormatPr defaultRowHeight="15" x14ac:dyDescent="0.25"/>
  <cols>
    <col min="1" max="1" width="22.28515625" customWidth="1"/>
    <col min="2" max="2" width="14.42578125" customWidth="1"/>
    <col min="3" max="3" width="26.7109375" customWidth="1"/>
    <col min="4" max="5" width="11" customWidth="1"/>
    <col min="6" max="6" width="19.28515625" customWidth="1"/>
    <col min="7" max="7" width="21" customWidth="1"/>
    <col min="8" max="8" width="5" customWidth="1"/>
    <col min="9" max="9" width="3.85546875" customWidth="1"/>
    <col min="10" max="10" width="14.140625" customWidth="1"/>
    <col min="11" max="11" width="4.28515625" customWidth="1"/>
    <col min="12" max="12" width="17.5703125" customWidth="1"/>
    <col min="13" max="13" width="5.140625" customWidth="1"/>
    <col min="14" max="14" width="2.140625" customWidth="1"/>
    <col min="24" max="24" width="9.140625" customWidth="1"/>
    <col min="25" max="25" width="1.85546875" customWidth="1"/>
  </cols>
  <sheetData>
    <row r="1" spans="1:25" x14ac:dyDescent="0.25">
      <c r="A1" s="14"/>
      <c r="D1" s="1"/>
      <c r="E1" s="1"/>
      <c r="N1" s="16"/>
      <c r="O1" s="158" t="s">
        <v>406</v>
      </c>
      <c r="P1" s="158"/>
      <c r="Q1" s="158"/>
      <c r="R1" s="158"/>
      <c r="S1" s="158"/>
      <c r="T1" s="158"/>
      <c r="U1" s="158"/>
      <c r="V1" s="158"/>
      <c r="W1" s="158"/>
      <c r="X1" s="158"/>
      <c r="Y1" s="25">
        <v>1</v>
      </c>
    </row>
    <row r="2" spans="1:25" ht="24.75" customHeight="1" x14ac:dyDescent="0.4">
      <c r="A2" s="76" t="s">
        <v>0</v>
      </c>
      <c r="B2" s="77"/>
      <c r="C2" s="77"/>
      <c r="D2" s="77"/>
      <c r="E2" s="77"/>
      <c r="F2" s="77"/>
      <c r="G2" s="77"/>
      <c r="H2" s="77"/>
      <c r="I2" s="77"/>
      <c r="J2" s="77"/>
      <c r="K2" s="77"/>
      <c r="L2" s="77"/>
      <c r="N2" s="16"/>
      <c r="O2" s="158"/>
      <c r="P2" s="158"/>
      <c r="Q2" s="158"/>
      <c r="R2" s="158"/>
      <c r="S2" s="158"/>
      <c r="T2" s="158"/>
      <c r="U2" s="158"/>
      <c r="V2" s="158"/>
      <c r="W2" s="158"/>
      <c r="X2" s="158"/>
      <c r="Y2" s="68">
        <f ca="1">IF('1.2.0'!B5=TRUE,1,0)</f>
        <v>1</v>
      </c>
    </row>
    <row r="3" spans="1:25" ht="20.25" x14ac:dyDescent="0.3">
      <c r="A3" s="78" t="s">
        <v>420</v>
      </c>
      <c r="B3" s="79"/>
      <c r="C3" s="79"/>
      <c r="D3" s="79"/>
      <c r="E3" s="79"/>
      <c r="F3" s="79"/>
      <c r="G3" s="79"/>
      <c r="H3" s="79"/>
      <c r="I3" s="79"/>
      <c r="J3" s="79"/>
      <c r="K3" s="79"/>
      <c r="L3" s="79"/>
      <c r="N3" s="16"/>
      <c r="O3" s="158"/>
      <c r="P3" s="158"/>
      <c r="Q3" s="158"/>
      <c r="R3" s="158"/>
      <c r="S3" s="158"/>
      <c r="T3" s="158"/>
      <c r="U3" s="158"/>
      <c r="V3" s="158"/>
      <c r="W3" s="158"/>
      <c r="X3" s="158"/>
      <c r="Y3" s="16"/>
    </row>
    <row r="4" spans="1:25" ht="12.95" customHeight="1" x14ac:dyDescent="0.25">
      <c r="A4" s="2"/>
      <c r="B4" s="2"/>
      <c r="C4" s="2"/>
      <c r="D4" s="3"/>
      <c r="E4" s="1"/>
      <c r="N4" s="16"/>
      <c r="O4" t="s">
        <v>397</v>
      </c>
      <c r="Y4" s="16"/>
    </row>
    <row r="5" spans="1:25" ht="18" customHeight="1" x14ac:dyDescent="0.25">
      <c r="A5" s="80" t="s">
        <v>1</v>
      </c>
      <c r="B5" s="3"/>
      <c r="C5" s="3"/>
      <c r="D5" s="3"/>
      <c r="E5" s="1"/>
      <c r="N5" s="16"/>
      <c r="O5" s="54" t="s">
        <v>398</v>
      </c>
      <c r="Y5" s="16"/>
    </row>
    <row r="6" spans="1:25" ht="15" customHeight="1" x14ac:dyDescent="0.25">
      <c r="A6" s="81" t="s">
        <v>10</v>
      </c>
      <c r="B6" s="1"/>
      <c r="C6" s="1"/>
      <c r="D6" s="1"/>
      <c r="E6" s="1"/>
      <c r="N6" s="16"/>
      <c r="O6" s="136" t="s">
        <v>407</v>
      </c>
      <c r="P6" s="146"/>
      <c r="Q6" s="146"/>
      <c r="R6" s="146"/>
      <c r="S6" s="146"/>
      <c r="T6" s="146"/>
      <c r="U6" s="146"/>
      <c r="V6" s="146"/>
      <c r="W6" s="146"/>
      <c r="X6" s="147"/>
      <c r="Y6" s="16"/>
    </row>
    <row r="7" spans="1:25" ht="15.75" x14ac:dyDescent="0.25">
      <c r="A7" s="82" t="s">
        <v>2</v>
      </c>
      <c r="B7" s="1"/>
      <c r="C7" s="1"/>
      <c r="D7" s="1"/>
      <c r="E7" s="1"/>
      <c r="N7" s="16"/>
      <c r="O7" s="136"/>
      <c r="P7" s="146"/>
      <c r="Q7" s="146"/>
      <c r="R7" s="146"/>
      <c r="S7" s="146"/>
      <c r="T7" s="146"/>
      <c r="U7" s="146"/>
      <c r="V7" s="146"/>
      <c r="W7" s="146"/>
      <c r="X7" s="147"/>
      <c r="Y7" s="16"/>
    </row>
    <row r="8" spans="1:25" ht="14.25" customHeight="1" x14ac:dyDescent="0.25">
      <c r="A8" s="1"/>
      <c r="B8" s="1"/>
      <c r="C8" s="1"/>
      <c r="D8" s="1"/>
      <c r="E8" s="1"/>
      <c r="N8" s="16"/>
      <c r="O8" s="136"/>
      <c r="P8" s="146"/>
      <c r="Q8" s="146"/>
      <c r="R8" s="146"/>
      <c r="S8" s="146"/>
      <c r="T8" s="146"/>
      <c r="U8" s="146"/>
      <c r="V8" s="146"/>
      <c r="W8" s="146"/>
      <c r="X8" s="147"/>
      <c r="Y8" s="16"/>
    </row>
    <row r="9" spans="1:25" ht="27.95" customHeight="1" x14ac:dyDescent="0.25">
      <c r="A9" s="85" t="s">
        <v>9</v>
      </c>
      <c r="B9" s="8" t="s">
        <v>19</v>
      </c>
      <c r="C9" s="20"/>
      <c r="D9" s="85" t="s">
        <v>421</v>
      </c>
      <c r="E9" s="75"/>
      <c r="N9" s="16"/>
      <c r="O9" s="136" t="s">
        <v>425</v>
      </c>
      <c r="P9" s="146"/>
      <c r="Q9" s="146"/>
      <c r="R9" s="146"/>
      <c r="S9" s="146"/>
      <c r="T9" s="146"/>
      <c r="U9" s="146"/>
      <c r="V9" s="146"/>
      <c r="W9" s="146"/>
      <c r="X9" s="147"/>
      <c r="Y9" s="16"/>
    </row>
    <row r="10" spans="1:25" ht="27.95" customHeight="1" x14ac:dyDescent="0.3">
      <c r="A10" s="85" t="s">
        <v>8</v>
      </c>
      <c r="B10" s="148"/>
      <c r="C10" s="149"/>
      <c r="D10" s="149"/>
      <c r="E10" s="149"/>
      <c r="N10" s="16"/>
      <c r="O10" s="136"/>
      <c r="P10" s="146"/>
      <c r="Q10" s="146"/>
      <c r="R10" s="146"/>
      <c r="S10" s="146"/>
      <c r="T10" s="146"/>
      <c r="U10" s="146"/>
      <c r="V10" s="146"/>
      <c r="W10" s="146"/>
      <c r="X10" s="147"/>
      <c r="Y10" s="16"/>
    </row>
    <row r="11" spans="1:25" ht="27.95" customHeight="1" x14ac:dyDescent="0.25">
      <c r="A11" s="85" t="s">
        <v>11</v>
      </c>
      <c r="B11" s="172"/>
      <c r="C11" s="173"/>
      <c r="D11" s="173"/>
      <c r="E11" s="173"/>
      <c r="N11" s="16"/>
      <c r="O11" s="136"/>
      <c r="P11" s="146"/>
      <c r="Q11" s="146"/>
      <c r="R11" s="146"/>
      <c r="S11" s="146"/>
      <c r="T11" s="146"/>
      <c r="U11" s="146"/>
      <c r="V11" s="146"/>
      <c r="W11" s="146"/>
      <c r="X11" s="147"/>
      <c r="Y11" s="16"/>
    </row>
    <row r="12" spans="1:25" ht="13.5" customHeight="1" x14ac:dyDescent="0.25">
      <c r="N12" s="16"/>
      <c r="O12" s="168" t="s">
        <v>384</v>
      </c>
      <c r="P12" s="168"/>
      <c r="Q12" s="168"/>
      <c r="R12" s="168"/>
      <c r="S12" s="168"/>
      <c r="T12" s="168"/>
      <c r="U12" s="168"/>
      <c r="V12" s="168"/>
      <c r="W12" s="168"/>
      <c r="X12" s="168"/>
      <c r="Y12" s="16"/>
    </row>
    <row r="13" spans="1:25" ht="14.25" customHeight="1" x14ac:dyDescent="0.25">
      <c r="A13" s="80" t="s">
        <v>3</v>
      </c>
      <c r="N13" s="16"/>
      <c r="O13" s="168"/>
      <c r="P13" s="168"/>
      <c r="Q13" s="168"/>
      <c r="R13" s="168"/>
      <c r="S13" s="168"/>
      <c r="T13" s="168"/>
      <c r="U13" s="168"/>
      <c r="V13" s="168"/>
      <c r="W13" s="168"/>
      <c r="X13" s="168"/>
      <c r="Y13" s="16"/>
    </row>
    <row r="14" spans="1:25" ht="15.75" x14ac:dyDescent="0.25">
      <c r="A14" s="1"/>
      <c r="B14" s="150"/>
      <c r="C14" s="1"/>
      <c r="D14" s="150"/>
      <c r="E14" s="176"/>
      <c r="G14" s="6"/>
      <c r="N14" s="16"/>
      <c r="O14" s="168"/>
      <c r="P14" s="168"/>
      <c r="Q14" s="168"/>
      <c r="R14" s="168"/>
      <c r="S14" s="168"/>
      <c r="T14" s="168"/>
      <c r="U14" s="168"/>
      <c r="V14" s="168"/>
      <c r="W14" s="168"/>
      <c r="X14" s="168"/>
      <c r="Y14" s="16"/>
    </row>
    <row r="15" spans="1:25" ht="15.75" customHeight="1" x14ac:dyDescent="0.25">
      <c r="A15" s="83" t="s">
        <v>4</v>
      </c>
      <c r="B15" s="151"/>
      <c r="C15" s="84" t="s">
        <v>5</v>
      </c>
      <c r="D15" s="151"/>
      <c r="E15" s="149"/>
      <c r="G15" s="7"/>
      <c r="N15" s="16"/>
      <c r="O15" s="139" t="s">
        <v>399</v>
      </c>
      <c r="P15" s="137"/>
      <c r="Q15" s="137"/>
      <c r="R15" s="137"/>
      <c r="S15" s="137"/>
      <c r="T15" s="137"/>
      <c r="U15" s="137"/>
      <c r="V15" s="137"/>
      <c r="W15" s="137"/>
      <c r="X15" s="138"/>
      <c r="Y15" s="16"/>
    </row>
    <row r="16" spans="1:25" ht="15.75" thickBot="1" x14ac:dyDescent="0.3">
      <c r="N16" s="16"/>
      <c r="O16" s="139"/>
      <c r="P16" s="137"/>
      <c r="Q16" s="137"/>
      <c r="R16" s="137"/>
      <c r="S16" s="137"/>
      <c r="T16" s="137"/>
      <c r="U16" s="137"/>
      <c r="V16" s="137"/>
      <c r="W16" s="137"/>
      <c r="X16" s="138"/>
      <c r="Y16" s="16"/>
    </row>
    <row r="17" spans="1:35" ht="24" customHeight="1" thickTop="1" thickBot="1" x14ac:dyDescent="0.3">
      <c r="A17" s="59" t="s">
        <v>98</v>
      </c>
      <c r="B17" s="60"/>
      <c r="C17" s="60"/>
      <c r="D17" s="60"/>
      <c r="E17" s="60"/>
      <c r="F17" s="61" t="s">
        <v>241</v>
      </c>
      <c r="N17" s="16"/>
      <c r="O17" s="139"/>
      <c r="P17" s="137"/>
      <c r="Q17" s="137"/>
      <c r="R17" s="137"/>
      <c r="S17" s="137"/>
      <c r="T17" s="137"/>
      <c r="U17" s="137"/>
      <c r="V17" s="137"/>
      <c r="W17" s="137"/>
      <c r="X17" s="138"/>
      <c r="Y17" s="16"/>
    </row>
    <row r="18" spans="1:35" ht="52.5" customHeight="1" thickBot="1" x14ac:dyDescent="0.3">
      <c r="A18" s="87" t="s">
        <v>36</v>
      </c>
      <c r="B18" s="152" t="s">
        <v>6</v>
      </c>
      <c r="C18" s="153"/>
      <c r="D18" s="154" t="s">
        <v>419</v>
      </c>
      <c r="E18" s="153"/>
      <c r="F18" s="86" t="s">
        <v>18</v>
      </c>
      <c r="G18" s="86" t="s">
        <v>415</v>
      </c>
      <c r="H18" s="140" t="s">
        <v>417</v>
      </c>
      <c r="I18" s="141"/>
      <c r="J18" s="141"/>
      <c r="K18" s="154" t="s">
        <v>389</v>
      </c>
      <c r="L18" s="155"/>
      <c r="N18" s="16"/>
      <c r="O18" s="136" t="s">
        <v>411</v>
      </c>
      <c r="P18" s="137"/>
      <c r="Q18" s="137"/>
      <c r="R18" s="137"/>
      <c r="S18" s="137"/>
      <c r="T18" s="137"/>
      <c r="U18" s="137"/>
      <c r="V18" s="137"/>
      <c r="W18" s="137"/>
      <c r="X18" s="138"/>
      <c r="Y18" s="16"/>
    </row>
    <row r="19" spans="1:35" ht="32.25" customHeight="1" x14ac:dyDescent="0.25">
      <c r="A19" s="169" t="s">
        <v>422</v>
      </c>
      <c r="B19" s="170"/>
      <c r="C19" s="170"/>
      <c r="D19" s="170"/>
      <c r="E19" s="170"/>
      <c r="F19" s="170"/>
      <c r="G19" s="170"/>
      <c r="H19" s="170"/>
      <c r="I19" s="170"/>
      <c r="J19" s="170"/>
      <c r="K19" s="170"/>
      <c r="L19" s="171"/>
      <c r="N19" s="16"/>
      <c r="O19" s="139"/>
      <c r="P19" s="137"/>
      <c r="Q19" s="137"/>
      <c r="R19" s="137"/>
      <c r="S19" s="137"/>
      <c r="T19" s="137"/>
      <c r="U19" s="137"/>
      <c r="V19" s="137"/>
      <c r="W19" s="137"/>
      <c r="X19" s="138"/>
      <c r="Y19" s="16"/>
    </row>
    <row r="20" spans="1:35" ht="45" x14ac:dyDescent="0.25">
      <c r="A20" s="32" t="s">
        <v>409</v>
      </c>
      <c r="B20" s="161" t="s">
        <v>410</v>
      </c>
      <c r="C20" s="162"/>
      <c r="D20" s="163" t="s">
        <v>408</v>
      </c>
      <c r="E20" s="162"/>
      <c r="F20" s="15" t="s">
        <v>18</v>
      </c>
      <c r="G20" s="15" t="s">
        <v>416</v>
      </c>
      <c r="H20" s="164" t="s">
        <v>417</v>
      </c>
      <c r="I20" s="165"/>
      <c r="J20" s="165"/>
      <c r="K20" s="156" t="s">
        <v>389</v>
      </c>
      <c r="L20" s="157"/>
      <c r="N20" s="16"/>
      <c r="O20" s="136" t="s">
        <v>401</v>
      </c>
      <c r="P20" s="137"/>
      <c r="Q20" s="137"/>
      <c r="R20" s="137"/>
      <c r="S20" s="137"/>
      <c r="T20" s="137"/>
      <c r="U20" s="137"/>
      <c r="V20" s="137"/>
      <c r="W20" s="137"/>
      <c r="X20" s="138"/>
      <c r="Y20" s="26"/>
    </row>
    <row r="21" spans="1:35" ht="30" customHeight="1" x14ac:dyDescent="0.25">
      <c r="A21" s="33"/>
      <c r="B21" s="132"/>
      <c r="C21" s="133"/>
      <c r="D21" s="107"/>
      <c r="E21" s="108"/>
      <c r="F21" s="12"/>
      <c r="G21" s="11"/>
      <c r="H21" s="105" t="str">
        <f t="shared" ref="H21:H40" si="0">IF(B21="","",ROUND(F21+G21,2))</f>
        <v/>
      </c>
      <c r="I21" s="106"/>
      <c r="J21" s="106"/>
      <c r="K21" s="103" t="str">
        <f>IF(B21="","",ROUND(D21-H21,2))</f>
        <v/>
      </c>
      <c r="L21" s="104"/>
      <c r="N21" s="16"/>
      <c r="O21" s="139"/>
      <c r="P21" s="137"/>
      <c r="Q21" s="137"/>
      <c r="R21" s="137"/>
      <c r="S21" s="137"/>
      <c r="T21" s="137"/>
      <c r="U21" s="137"/>
      <c r="V21" s="137"/>
      <c r="W21" s="137"/>
      <c r="X21" s="138"/>
      <c r="Y21" s="16"/>
    </row>
    <row r="22" spans="1:35" ht="30" customHeight="1" x14ac:dyDescent="0.25">
      <c r="A22" s="33"/>
      <c r="B22" s="132"/>
      <c r="C22" s="133"/>
      <c r="D22" s="107"/>
      <c r="E22" s="108"/>
      <c r="F22" s="12"/>
      <c r="G22" s="11"/>
      <c r="H22" s="105" t="str">
        <f t="shared" si="0"/>
        <v/>
      </c>
      <c r="I22" s="106"/>
      <c r="J22" s="106"/>
      <c r="K22" s="103" t="str">
        <f t="shared" ref="K22:K40" si="1">IF(B22="","",ROUND(D22-H22,2))</f>
        <v/>
      </c>
      <c r="L22" s="104"/>
      <c r="N22" s="16"/>
      <c r="O22" s="139"/>
      <c r="P22" s="137"/>
      <c r="Q22" s="137"/>
      <c r="R22" s="137"/>
      <c r="S22" s="137"/>
      <c r="T22" s="137"/>
      <c r="U22" s="137"/>
      <c r="V22" s="137"/>
      <c r="W22" s="137"/>
      <c r="X22" s="138"/>
      <c r="Y22" s="16"/>
    </row>
    <row r="23" spans="1:35" ht="30" customHeight="1" x14ac:dyDescent="0.25">
      <c r="A23" s="33"/>
      <c r="B23" s="132"/>
      <c r="C23" s="133"/>
      <c r="D23" s="107"/>
      <c r="E23" s="108"/>
      <c r="F23" s="12"/>
      <c r="G23" s="11"/>
      <c r="H23" s="105" t="str">
        <f t="shared" si="0"/>
        <v/>
      </c>
      <c r="I23" s="106"/>
      <c r="J23" s="106"/>
      <c r="K23" s="103" t="str">
        <f t="shared" si="1"/>
        <v/>
      </c>
      <c r="L23" s="104"/>
      <c r="N23" s="16"/>
      <c r="O23" s="136" t="s">
        <v>400</v>
      </c>
      <c r="P23" s="137"/>
      <c r="Q23" s="137"/>
      <c r="R23" s="137"/>
      <c r="S23" s="137"/>
      <c r="T23" s="137"/>
      <c r="U23" s="137"/>
      <c r="V23" s="137"/>
      <c r="W23" s="137"/>
      <c r="X23" s="138"/>
      <c r="Y23" s="16"/>
    </row>
    <row r="24" spans="1:35" ht="30" customHeight="1" x14ac:dyDescent="0.25">
      <c r="A24" s="33"/>
      <c r="B24" s="132"/>
      <c r="C24" s="133"/>
      <c r="D24" s="107"/>
      <c r="E24" s="108"/>
      <c r="F24" s="12"/>
      <c r="G24" s="11"/>
      <c r="H24" s="105" t="str">
        <f t="shared" si="0"/>
        <v/>
      </c>
      <c r="I24" s="106"/>
      <c r="J24" s="106"/>
      <c r="K24" s="103" t="str">
        <f t="shared" si="1"/>
        <v/>
      </c>
      <c r="L24" s="104"/>
      <c r="N24" s="16"/>
      <c r="O24" s="139"/>
      <c r="P24" s="137"/>
      <c r="Q24" s="137"/>
      <c r="R24" s="137"/>
      <c r="S24" s="137"/>
      <c r="T24" s="137"/>
      <c r="U24" s="137"/>
      <c r="V24" s="137"/>
      <c r="W24" s="137"/>
      <c r="X24" s="138"/>
      <c r="Y24" s="16"/>
    </row>
    <row r="25" spans="1:35" ht="30" customHeight="1" x14ac:dyDescent="0.25">
      <c r="A25" s="33"/>
      <c r="B25" s="132"/>
      <c r="C25" s="133"/>
      <c r="D25" s="107"/>
      <c r="E25" s="108"/>
      <c r="F25" s="12"/>
      <c r="G25" s="11"/>
      <c r="H25" s="105" t="str">
        <f t="shared" si="0"/>
        <v/>
      </c>
      <c r="I25" s="106"/>
      <c r="J25" s="106"/>
      <c r="K25" s="103" t="str">
        <f t="shared" si="1"/>
        <v/>
      </c>
      <c r="L25" s="104"/>
      <c r="N25" s="16"/>
      <c r="O25" s="136" t="s">
        <v>402</v>
      </c>
      <c r="P25" s="137"/>
      <c r="Q25" s="137"/>
      <c r="R25" s="137"/>
      <c r="S25" s="137"/>
      <c r="T25" s="137"/>
      <c r="U25" s="137"/>
      <c r="V25" s="137"/>
      <c r="W25" s="137"/>
      <c r="X25" s="138"/>
      <c r="Y25" s="16"/>
    </row>
    <row r="26" spans="1:35" ht="30" customHeight="1" x14ac:dyDescent="0.25">
      <c r="A26" s="33"/>
      <c r="B26" s="132"/>
      <c r="C26" s="133"/>
      <c r="D26" s="107"/>
      <c r="E26" s="108"/>
      <c r="F26" s="12"/>
      <c r="G26" s="11"/>
      <c r="H26" s="105" t="str">
        <f t="shared" si="0"/>
        <v/>
      </c>
      <c r="I26" s="106"/>
      <c r="J26" s="106"/>
      <c r="K26" s="103" t="str">
        <f t="shared" si="1"/>
        <v/>
      </c>
      <c r="L26" s="104"/>
      <c r="N26" s="16"/>
      <c r="O26" s="139"/>
      <c r="P26" s="137"/>
      <c r="Q26" s="137"/>
      <c r="R26" s="137"/>
      <c r="S26" s="137"/>
      <c r="T26" s="137"/>
      <c r="U26" s="137"/>
      <c r="V26" s="137"/>
      <c r="W26" s="137"/>
      <c r="X26" s="138"/>
      <c r="Y26" s="16"/>
    </row>
    <row r="27" spans="1:35" ht="30" customHeight="1" x14ac:dyDescent="0.25">
      <c r="A27" s="33"/>
      <c r="B27" s="132"/>
      <c r="C27" s="133"/>
      <c r="D27" s="107"/>
      <c r="E27" s="108"/>
      <c r="F27" s="12"/>
      <c r="G27" s="11"/>
      <c r="H27" s="105" t="str">
        <f>IF(B27="","",ROUND(F27+G27,2))</f>
        <v/>
      </c>
      <c r="I27" s="106"/>
      <c r="J27" s="106"/>
      <c r="K27" s="103" t="str">
        <f>IF(B27="","",ROUND(D27-H27,2))</f>
        <v/>
      </c>
      <c r="L27" s="104"/>
      <c r="N27" s="16"/>
      <c r="O27" s="136" t="s">
        <v>403</v>
      </c>
      <c r="P27" s="137"/>
      <c r="Q27" s="137"/>
      <c r="R27" s="137"/>
      <c r="S27" s="137"/>
      <c r="T27" s="137"/>
      <c r="U27" s="137"/>
      <c r="V27" s="137"/>
      <c r="W27" s="137"/>
      <c r="X27" s="138"/>
      <c r="Y27" s="16"/>
    </row>
    <row r="28" spans="1:35" ht="30" customHeight="1" x14ac:dyDescent="0.25">
      <c r="A28" s="33"/>
      <c r="B28" s="132"/>
      <c r="C28" s="133"/>
      <c r="D28" s="107"/>
      <c r="E28" s="108"/>
      <c r="F28" s="12"/>
      <c r="G28" s="11"/>
      <c r="H28" s="105" t="str">
        <f>IF(B28="","",ROUND(F28+G28,2))</f>
        <v/>
      </c>
      <c r="I28" s="106"/>
      <c r="J28" s="106"/>
      <c r="K28" s="103" t="str">
        <f>IF(B28="","",ROUND(D28-H28,2))</f>
        <v/>
      </c>
      <c r="L28" s="104"/>
      <c r="N28" s="16"/>
      <c r="O28" s="139"/>
      <c r="P28" s="137"/>
      <c r="Q28" s="137"/>
      <c r="R28" s="137"/>
      <c r="S28" s="137"/>
      <c r="T28" s="137"/>
      <c r="U28" s="137"/>
      <c r="V28" s="137"/>
      <c r="W28" s="137"/>
      <c r="X28" s="138"/>
      <c r="Y28" s="16"/>
    </row>
    <row r="29" spans="1:35" ht="30" customHeight="1" x14ac:dyDescent="0.25">
      <c r="A29" s="33"/>
      <c r="B29" s="132"/>
      <c r="C29" s="133"/>
      <c r="D29" s="107"/>
      <c r="E29" s="108"/>
      <c r="F29" s="12"/>
      <c r="G29" s="11"/>
      <c r="H29" s="105" t="str">
        <f t="shared" si="0"/>
        <v/>
      </c>
      <c r="I29" s="106"/>
      <c r="J29" s="106"/>
      <c r="K29" s="103" t="str">
        <f t="shared" si="1"/>
        <v/>
      </c>
      <c r="L29" s="104"/>
      <c r="N29" s="16"/>
      <c r="O29" s="136" t="s">
        <v>418</v>
      </c>
      <c r="P29" s="143"/>
      <c r="Q29" s="143"/>
      <c r="R29" s="143"/>
      <c r="S29" s="143"/>
      <c r="T29" s="143"/>
      <c r="U29" s="143"/>
      <c r="V29" s="143"/>
      <c r="W29" s="143"/>
      <c r="X29" s="144"/>
      <c r="Y29" s="16"/>
      <c r="AA29" s="27"/>
      <c r="AB29" s="27"/>
      <c r="AC29" s="27"/>
      <c r="AD29" s="27"/>
      <c r="AE29" s="27"/>
      <c r="AF29" s="27"/>
      <c r="AG29" s="27"/>
      <c r="AH29" s="27"/>
      <c r="AI29" s="29"/>
    </row>
    <row r="30" spans="1:35" ht="30" customHeight="1" x14ac:dyDescent="0.25">
      <c r="A30" s="33"/>
      <c r="B30" s="132"/>
      <c r="C30" s="133"/>
      <c r="D30" s="107"/>
      <c r="E30" s="108"/>
      <c r="F30" s="12"/>
      <c r="G30" s="11"/>
      <c r="H30" s="105" t="str">
        <f t="shared" si="0"/>
        <v/>
      </c>
      <c r="I30" s="106"/>
      <c r="J30" s="106"/>
      <c r="K30" s="103" t="str">
        <f t="shared" si="1"/>
        <v/>
      </c>
      <c r="L30" s="104"/>
      <c r="N30" s="16"/>
      <c r="O30" s="145"/>
      <c r="P30" s="143"/>
      <c r="Q30" s="143"/>
      <c r="R30" s="143"/>
      <c r="S30" s="143"/>
      <c r="T30" s="143"/>
      <c r="U30" s="143"/>
      <c r="V30" s="143"/>
      <c r="W30" s="143"/>
      <c r="X30" s="144"/>
      <c r="Y30" s="16"/>
      <c r="Z30" s="28"/>
      <c r="AA30" s="27"/>
      <c r="AB30" s="27"/>
      <c r="AC30" s="27"/>
      <c r="AD30" s="27"/>
      <c r="AE30" s="27"/>
      <c r="AF30" s="27"/>
      <c r="AG30" s="27"/>
      <c r="AH30" s="27"/>
      <c r="AI30" s="29"/>
    </row>
    <row r="31" spans="1:35" ht="30" customHeight="1" x14ac:dyDescent="0.25">
      <c r="A31" s="33"/>
      <c r="B31" s="132"/>
      <c r="C31" s="133"/>
      <c r="D31" s="107"/>
      <c r="E31" s="108"/>
      <c r="F31" s="12"/>
      <c r="G31" s="11"/>
      <c r="H31" s="105" t="str">
        <f t="shared" si="0"/>
        <v/>
      </c>
      <c r="I31" s="106"/>
      <c r="J31" s="106"/>
      <c r="K31" s="103" t="str">
        <f t="shared" si="1"/>
        <v/>
      </c>
      <c r="L31" s="104"/>
      <c r="N31" s="16"/>
      <c r="O31" s="145"/>
      <c r="P31" s="143"/>
      <c r="Q31" s="143"/>
      <c r="R31" s="143"/>
      <c r="S31" s="143"/>
      <c r="T31" s="143"/>
      <c r="U31" s="143"/>
      <c r="V31" s="143"/>
      <c r="W31" s="143"/>
      <c r="X31" s="144"/>
      <c r="Y31" s="16"/>
    </row>
    <row r="32" spans="1:35" ht="30" customHeight="1" x14ac:dyDescent="0.25">
      <c r="A32" s="33"/>
      <c r="B32" s="132"/>
      <c r="C32" s="133"/>
      <c r="D32" s="107"/>
      <c r="E32" s="108"/>
      <c r="F32" s="12"/>
      <c r="G32" s="11"/>
      <c r="H32" s="105" t="str">
        <f t="shared" si="0"/>
        <v/>
      </c>
      <c r="I32" s="106"/>
      <c r="J32" s="106"/>
      <c r="K32" s="103" t="str">
        <f t="shared" si="1"/>
        <v/>
      </c>
      <c r="L32" s="104"/>
      <c r="N32" s="16"/>
      <c r="O32" s="145"/>
      <c r="P32" s="143"/>
      <c r="Q32" s="143"/>
      <c r="R32" s="143"/>
      <c r="S32" s="143"/>
      <c r="T32" s="143"/>
      <c r="U32" s="143"/>
      <c r="V32" s="143"/>
      <c r="W32" s="143"/>
      <c r="X32" s="144"/>
      <c r="Y32" s="16"/>
    </row>
    <row r="33" spans="1:25" ht="30" customHeight="1" x14ac:dyDescent="0.25">
      <c r="A33" s="67"/>
      <c r="B33" s="174"/>
      <c r="C33" s="175"/>
      <c r="D33" s="111"/>
      <c r="E33" s="112"/>
      <c r="F33" s="12"/>
      <c r="G33" s="11"/>
      <c r="H33" s="105" t="str">
        <f t="shared" ref="H33:H39" si="2">IF(B33="","",ROUND(F33+G33,2))</f>
        <v/>
      </c>
      <c r="I33" s="106"/>
      <c r="J33" s="106"/>
      <c r="K33" s="103" t="str">
        <f t="shared" ref="K33:K39" si="3">IF(B33="","",ROUND(D33-H33,2))</f>
        <v/>
      </c>
      <c r="L33" s="104"/>
      <c r="N33" s="16"/>
      <c r="O33" s="142" t="s">
        <v>52</v>
      </c>
      <c r="P33" s="137"/>
      <c r="Q33" s="137"/>
      <c r="R33" s="137"/>
      <c r="S33" s="137"/>
      <c r="T33" s="137"/>
      <c r="U33" s="137"/>
      <c r="V33" s="137"/>
      <c r="W33" s="137"/>
      <c r="X33" s="138"/>
      <c r="Y33" s="16"/>
    </row>
    <row r="34" spans="1:25" ht="30" hidden="1" customHeight="1" x14ac:dyDescent="0.25">
      <c r="A34" s="67"/>
      <c r="B34" s="174"/>
      <c r="C34" s="175"/>
      <c r="D34" s="111"/>
      <c r="E34" s="112"/>
      <c r="F34" s="12"/>
      <c r="G34" s="11"/>
      <c r="H34" s="105" t="str">
        <f t="shared" si="2"/>
        <v/>
      </c>
      <c r="I34" s="106"/>
      <c r="J34" s="106"/>
      <c r="K34" s="103" t="str">
        <f t="shared" si="3"/>
        <v/>
      </c>
      <c r="L34" s="104"/>
      <c r="N34" s="16"/>
      <c r="O34" s="64"/>
      <c r="P34" s="65"/>
      <c r="Q34" s="65"/>
      <c r="R34" s="65"/>
      <c r="S34" s="65"/>
      <c r="T34" s="65"/>
      <c r="U34" s="65"/>
      <c r="V34" s="65"/>
      <c r="W34" s="65"/>
      <c r="X34" s="66"/>
      <c r="Y34" s="16"/>
    </row>
    <row r="35" spans="1:25" ht="30" hidden="1" customHeight="1" x14ac:dyDescent="0.25">
      <c r="A35" s="67"/>
      <c r="B35" s="174"/>
      <c r="C35" s="175"/>
      <c r="D35" s="111"/>
      <c r="E35" s="112"/>
      <c r="F35" s="12"/>
      <c r="G35" s="11"/>
      <c r="H35" s="105" t="str">
        <f t="shared" si="2"/>
        <v/>
      </c>
      <c r="I35" s="106"/>
      <c r="J35" s="106"/>
      <c r="K35" s="103" t="str">
        <f t="shared" si="3"/>
        <v/>
      </c>
      <c r="L35" s="104"/>
      <c r="N35" s="16"/>
      <c r="O35" s="64"/>
      <c r="P35" s="65"/>
      <c r="Q35" s="65"/>
      <c r="R35" s="65"/>
      <c r="S35" s="65"/>
      <c r="T35" s="65"/>
      <c r="U35" s="65"/>
      <c r="V35" s="65"/>
      <c r="W35" s="65"/>
      <c r="X35" s="66"/>
      <c r="Y35" s="16"/>
    </row>
    <row r="36" spans="1:25" ht="30" hidden="1" customHeight="1" x14ac:dyDescent="0.25">
      <c r="A36" s="67"/>
      <c r="B36" s="174"/>
      <c r="C36" s="175"/>
      <c r="D36" s="111"/>
      <c r="E36" s="112"/>
      <c r="F36" s="12"/>
      <c r="G36" s="11"/>
      <c r="H36" s="105" t="str">
        <f t="shared" si="2"/>
        <v/>
      </c>
      <c r="I36" s="106"/>
      <c r="J36" s="106"/>
      <c r="K36" s="103" t="str">
        <f t="shared" si="3"/>
        <v/>
      </c>
      <c r="L36" s="104"/>
      <c r="N36" s="16"/>
      <c r="O36" s="64"/>
      <c r="P36" s="65"/>
      <c r="Q36" s="65"/>
      <c r="R36" s="65"/>
      <c r="S36" s="65"/>
      <c r="T36" s="65"/>
      <c r="U36" s="65"/>
      <c r="V36" s="65"/>
      <c r="W36" s="65"/>
      <c r="X36" s="66"/>
      <c r="Y36" s="16"/>
    </row>
    <row r="37" spans="1:25" ht="30" hidden="1" customHeight="1" x14ac:dyDescent="0.25">
      <c r="A37" s="67"/>
      <c r="B37" s="174"/>
      <c r="C37" s="175"/>
      <c r="D37" s="111"/>
      <c r="E37" s="112"/>
      <c r="F37" s="12"/>
      <c r="G37" s="11"/>
      <c r="H37" s="105" t="str">
        <f t="shared" si="2"/>
        <v/>
      </c>
      <c r="I37" s="106"/>
      <c r="J37" s="106"/>
      <c r="K37" s="103" t="str">
        <f t="shared" si="3"/>
        <v/>
      </c>
      <c r="L37" s="104"/>
      <c r="N37" s="16"/>
      <c r="O37" s="64"/>
      <c r="P37" s="65"/>
      <c r="Q37" s="65"/>
      <c r="R37" s="65"/>
      <c r="S37" s="65"/>
      <c r="T37" s="65"/>
      <c r="U37" s="65"/>
      <c r="V37" s="65"/>
      <c r="W37" s="65"/>
      <c r="X37" s="66"/>
      <c r="Y37" s="16"/>
    </row>
    <row r="38" spans="1:25" ht="30" hidden="1" customHeight="1" x14ac:dyDescent="0.25">
      <c r="A38" s="67"/>
      <c r="B38" s="174"/>
      <c r="C38" s="175"/>
      <c r="D38" s="111"/>
      <c r="E38" s="112"/>
      <c r="F38" s="12"/>
      <c r="G38" s="11"/>
      <c r="H38" s="105" t="str">
        <f t="shared" si="2"/>
        <v/>
      </c>
      <c r="I38" s="106"/>
      <c r="J38" s="106"/>
      <c r="K38" s="103" t="str">
        <f t="shared" si="3"/>
        <v/>
      </c>
      <c r="L38" s="104"/>
      <c r="N38" s="16"/>
      <c r="O38" s="64"/>
      <c r="P38" s="65"/>
      <c r="Q38" s="65"/>
      <c r="R38" s="65"/>
      <c r="S38" s="65"/>
      <c r="T38" s="65"/>
      <c r="U38" s="65"/>
      <c r="V38" s="65"/>
      <c r="W38" s="65"/>
      <c r="X38" s="66"/>
      <c r="Y38" s="16"/>
    </row>
    <row r="39" spans="1:25" ht="30" hidden="1" customHeight="1" x14ac:dyDescent="0.25">
      <c r="A39" s="67"/>
      <c r="B39" s="174"/>
      <c r="C39" s="175"/>
      <c r="D39" s="111"/>
      <c r="E39" s="112"/>
      <c r="F39" s="12"/>
      <c r="G39" s="11"/>
      <c r="H39" s="105" t="str">
        <f t="shared" si="2"/>
        <v/>
      </c>
      <c r="I39" s="106"/>
      <c r="J39" s="106"/>
      <c r="K39" s="103" t="str">
        <f t="shared" si="3"/>
        <v/>
      </c>
      <c r="L39" s="104"/>
      <c r="N39" s="16"/>
      <c r="O39" s="64"/>
      <c r="P39" s="65"/>
      <c r="Q39" s="65"/>
      <c r="R39" s="65"/>
      <c r="S39" s="65"/>
      <c r="T39" s="65"/>
      <c r="U39" s="65"/>
      <c r="V39" s="65"/>
      <c r="W39" s="65"/>
      <c r="X39" s="66"/>
      <c r="Y39" s="16"/>
    </row>
    <row r="40" spans="1:25" ht="30" customHeight="1" thickBot="1" x14ac:dyDescent="0.3">
      <c r="A40" s="67"/>
      <c r="B40" s="134"/>
      <c r="C40" s="135"/>
      <c r="D40" s="166"/>
      <c r="E40" s="167"/>
      <c r="F40" s="12"/>
      <c r="G40" s="11"/>
      <c r="H40" s="105" t="str">
        <f t="shared" si="0"/>
        <v/>
      </c>
      <c r="I40" s="106"/>
      <c r="J40" s="106"/>
      <c r="K40" s="103" t="str">
        <f t="shared" si="1"/>
        <v/>
      </c>
      <c r="L40" s="104"/>
      <c r="N40" s="16"/>
      <c r="O40" s="177" t="s">
        <v>404</v>
      </c>
      <c r="P40" s="178"/>
      <c r="Q40" s="178"/>
      <c r="R40" s="178"/>
      <c r="S40" s="178"/>
      <c r="T40" s="178"/>
      <c r="U40" s="178"/>
      <c r="V40" s="178"/>
      <c r="W40" s="178"/>
      <c r="X40" s="179"/>
      <c r="Y40" s="16"/>
    </row>
    <row r="41" spans="1:25" ht="15" customHeight="1" x14ac:dyDescent="0.25">
      <c r="A41" s="130" t="s">
        <v>7</v>
      </c>
      <c r="B41" s="34"/>
      <c r="C41" s="21"/>
      <c r="D41" s="97" t="str">
        <f>IF(SUM(D21:E40)=0,"",ROUND(SUM(D21:E40),2))</f>
        <v/>
      </c>
      <c r="E41" s="159"/>
      <c r="F41" s="95">
        <f>IF(ROUND(SUM(F21:F40),2)=0,0,ROUND(SUM(F21:F40),2))</f>
        <v>0</v>
      </c>
      <c r="G41" s="95" t="str">
        <f>IF(SUM(G21:G40)=0,"",ROUND(SUM(G21:G40),2))</f>
        <v/>
      </c>
      <c r="H41" s="97">
        <f>IF(SUM(H21:J40)=0,0,ROUND(SUM(H21:J40),2))</f>
        <v>0</v>
      </c>
      <c r="I41" s="98"/>
      <c r="J41" s="99"/>
      <c r="K41" s="109">
        <f>ROUND(SUM(K21:L40),2)</f>
        <v>0</v>
      </c>
      <c r="L41" s="99"/>
      <c r="N41" s="17"/>
      <c r="O41" s="18"/>
      <c r="P41" s="18"/>
      <c r="Q41" s="18"/>
      <c r="R41" s="18"/>
      <c r="S41" s="18"/>
      <c r="T41" s="18"/>
      <c r="U41" s="18"/>
      <c r="V41" s="18"/>
      <c r="W41" s="18"/>
      <c r="X41" s="18"/>
      <c r="Y41" s="19"/>
    </row>
    <row r="42" spans="1:25" ht="14.25" customHeight="1" thickBot="1" x14ac:dyDescent="0.3">
      <c r="A42" s="131"/>
      <c r="B42" s="35"/>
      <c r="C42" s="22"/>
      <c r="D42" s="100"/>
      <c r="E42" s="160"/>
      <c r="F42" s="96"/>
      <c r="G42" s="96"/>
      <c r="H42" s="100"/>
      <c r="I42" s="101"/>
      <c r="J42" s="102"/>
      <c r="K42" s="110"/>
      <c r="L42" s="102"/>
    </row>
    <row r="43" spans="1:25" x14ac:dyDescent="0.25">
      <c r="A43" s="62" t="str">
        <f>"2025 KCHHD Expense Report Form v" &amp; '1.2.0'!B2</f>
        <v>2025 KCHHD Expense Report Form v1.2.0</v>
      </c>
    </row>
    <row r="44" spans="1:25" ht="15.75" thickBot="1" x14ac:dyDescent="0.3"/>
    <row r="45" spans="1:25" ht="27.75" customHeight="1" thickTop="1" thickBot="1" x14ac:dyDescent="0.4">
      <c r="A45" s="113" t="s">
        <v>382</v>
      </c>
      <c r="B45" s="114" t="s">
        <v>383</v>
      </c>
      <c r="C45" s="115"/>
      <c r="D45" s="116" t="s">
        <v>154</v>
      </c>
      <c r="E45" s="117"/>
    </row>
    <row r="46" spans="1:25" ht="19.5" customHeight="1" x14ac:dyDescent="0.3">
      <c r="A46" s="113"/>
      <c r="B46" s="118" t="str">
        <f>dropdown!AA35</f>
        <v/>
      </c>
      <c r="C46" s="119"/>
      <c r="D46" s="120" t="str">
        <f>IF(B46="","",dropdown!AB35)</f>
        <v/>
      </c>
      <c r="E46" s="121"/>
    </row>
    <row r="47" spans="1:25" ht="19.5" customHeight="1" x14ac:dyDescent="0.3">
      <c r="A47" s="113"/>
      <c r="B47" s="122" t="str">
        <f>dropdown!AA36</f>
        <v/>
      </c>
      <c r="C47" s="123"/>
      <c r="D47" s="124" t="str">
        <f>IF(B47="","",dropdown!AB36)</f>
        <v/>
      </c>
      <c r="E47" s="125"/>
    </row>
    <row r="48" spans="1:25" ht="19.5" customHeight="1" x14ac:dyDescent="0.3">
      <c r="A48" s="113"/>
      <c r="B48" s="122" t="str">
        <f>dropdown!AA37</f>
        <v/>
      </c>
      <c r="C48" s="123"/>
      <c r="D48" s="124" t="str">
        <f>IF(B48="","",dropdown!AB37)</f>
        <v/>
      </c>
      <c r="E48" s="125"/>
    </row>
    <row r="49" spans="1:5" ht="19.5" customHeight="1" x14ac:dyDescent="0.3">
      <c r="A49" s="113"/>
      <c r="B49" s="122" t="str">
        <f>dropdown!AA38</f>
        <v/>
      </c>
      <c r="C49" s="123"/>
      <c r="D49" s="124" t="str">
        <f>IF(B49="","",dropdown!AB38)</f>
        <v/>
      </c>
      <c r="E49" s="125"/>
    </row>
    <row r="50" spans="1:5" ht="19.5" customHeight="1" x14ac:dyDescent="0.3">
      <c r="A50" s="113"/>
      <c r="B50" s="122" t="str">
        <f>dropdown!AA39</f>
        <v/>
      </c>
      <c r="C50" s="123"/>
      <c r="D50" s="124" t="str">
        <f>IF(B50="","",dropdown!AB39)</f>
        <v/>
      </c>
      <c r="E50" s="125"/>
    </row>
    <row r="51" spans="1:5" ht="19.5" customHeight="1" x14ac:dyDescent="0.3">
      <c r="A51" s="113"/>
      <c r="B51" s="122" t="str">
        <f>dropdown!AA40</f>
        <v/>
      </c>
      <c r="C51" s="123"/>
      <c r="D51" s="124" t="str">
        <f>IF(B51="","",dropdown!AB40)</f>
        <v/>
      </c>
      <c r="E51" s="125"/>
    </row>
    <row r="52" spans="1:5" ht="19.5" customHeight="1" x14ac:dyDescent="0.3">
      <c r="A52" s="113"/>
      <c r="B52" s="122" t="str">
        <f>dropdown!AA41</f>
        <v/>
      </c>
      <c r="C52" s="123"/>
      <c r="D52" s="124" t="str">
        <f>IF(B52="","",dropdown!AB41)</f>
        <v/>
      </c>
      <c r="E52" s="125"/>
    </row>
    <row r="53" spans="1:5" ht="19.5" customHeight="1" thickBot="1" x14ac:dyDescent="0.35">
      <c r="A53" s="113"/>
      <c r="B53" s="126" t="s">
        <v>155</v>
      </c>
      <c r="C53" s="127"/>
      <c r="D53" s="128">
        <f>ROUND(SUM(D46:E52),2)</f>
        <v>0</v>
      </c>
      <c r="E53" s="129"/>
    </row>
    <row r="54" spans="1:5" ht="15.75" thickTop="1" x14ac:dyDescent="0.25"/>
  </sheetData>
  <sheetProtection algorithmName="SHA-512" hashValue="IQxl/zORspa5WAxGkBhCO0ahZ3J1cHrdnJXFLGJOZDt3gqRjwuT8qCiXTCC0gXTps0uSHBmvJM5YmYZdML4cNg==" saltValue="VOKcnlovtN2+L/43UyaQtQ==" spinCount="100000" sheet="1" objects="1" scenarios="1" formatRows="0" selectLockedCells="1"/>
  <protectedRanges>
    <protectedRange sqref="D18:E42" name="Budget Awards"/>
    <protectedRange sqref="F21:G42" name="Range4"/>
    <protectedRange sqref="H21:J42" name="Range5"/>
    <protectedRange sqref="K21:L42" name="Range6"/>
    <protectedRange sqref="B10 F5:G13 I5:J11 A15 H6:H11 H14:H15 I14" name="Range7"/>
    <protectedRange sqref="B15:D15" name="Range8"/>
    <protectedRange sqref="D9:E9 H1 J1 I4:J4 I1:I2 G1:G4 F1 F4" name="Range7_1"/>
  </protectedRanges>
  <mergeCells count="131">
    <mergeCell ref="D14:E15"/>
    <mergeCell ref="O40:X40"/>
    <mergeCell ref="O6:X8"/>
    <mergeCell ref="O15:X17"/>
    <mergeCell ref="O18:X19"/>
    <mergeCell ref="O20:X22"/>
    <mergeCell ref="O23:X24"/>
    <mergeCell ref="O25:X26"/>
    <mergeCell ref="H38:J38"/>
    <mergeCell ref="K38:L38"/>
    <mergeCell ref="H39:J39"/>
    <mergeCell ref="K39:L39"/>
    <mergeCell ref="H33:J33"/>
    <mergeCell ref="K33:L33"/>
    <mergeCell ref="H34:J34"/>
    <mergeCell ref="K34:L34"/>
    <mergeCell ref="H35:J35"/>
    <mergeCell ref="K35:L35"/>
    <mergeCell ref="H36:J36"/>
    <mergeCell ref="K36:L36"/>
    <mergeCell ref="H37:J37"/>
    <mergeCell ref="K37:L37"/>
    <mergeCell ref="O1:X3"/>
    <mergeCell ref="D41:E42"/>
    <mergeCell ref="K23:L23"/>
    <mergeCell ref="B22:C22"/>
    <mergeCell ref="D22:E22"/>
    <mergeCell ref="H23:J23"/>
    <mergeCell ref="B24:C24"/>
    <mergeCell ref="B20:C20"/>
    <mergeCell ref="D20:E20"/>
    <mergeCell ref="H20:J20"/>
    <mergeCell ref="D24:E24"/>
    <mergeCell ref="D40:E40"/>
    <mergeCell ref="H40:J40"/>
    <mergeCell ref="O12:X14"/>
    <mergeCell ref="A19:L19"/>
    <mergeCell ref="B11:E11"/>
    <mergeCell ref="B33:C33"/>
    <mergeCell ref="B34:C34"/>
    <mergeCell ref="B35:C35"/>
    <mergeCell ref="B36:C36"/>
    <mergeCell ref="B37:C37"/>
    <mergeCell ref="B38:C38"/>
    <mergeCell ref="B39:C39"/>
    <mergeCell ref="D33:E33"/>
    <mergeCell ref="B25:C25"/>
    <mergeCell ref="B27:C27"/>
    <mergeCell ref="B26:C26"/>
    <mergeCell ref="D26:E26"/>
    <mergeCell ref="B31:C31"/>
    <mergeCell ref="O9:X11"/>
    <mergeCell ref="D29:E29"/>
    <mergeCell ref="H29:J29"/>
    <mergeCell ref="B21:C21"/>
    <mergeCell ref="D21:E21"/>
    <mergeCell ref="K24:L24"/>
    <mergeCell ref="H24:J24"/>
    <mergeCell ref="H25:J25"/>
    <mergeCell ref="B10:E10"/>
    <mergeCell ref="B14:B15"/>
    <mergeCell ref="K30:L30"/>
    <mergeCell ref="B18:C18"/>
    <mergeCell ref="D18:E18"/>
    <mergeCell ref="K18:L18"/>
    <mergeCell ref="K20:L20"/>
    <mergeCell ref="D31:E31"/>
    <mergeCell ref="B28:C28"/>
    <mergeCell ref="B29:C29"/>
    <mergeCell ref="B30:C30"/>
    <mergeCell ref="A41:A42"/>
    <mergeCell ref="B32:C32"/>
    <mergeCell ref="B40:C40"/>
    <mergeCell ref="O27:X28"/>
    <mergeCell ref="K29:L29"/>
    <mergeCell ref="D27:E27"/>
    <mergeCell ref="H27:J27"/>
    <mergeCell ref="H18:J18"/>
    <mergeCell ref="H21:J21"/>
    <mergeCell ref="D25:E25"/>
    <mergeCell ref="K25:L25"/>
    <mergeCell ref="B23:C23"/>
    <mergeCell ref="D23:E23"/>
    <mergeCell ref="O33:X33"/>
    <mergeCell ref="K22:L22"/>
    <mergeCell ref="H22:J22"/>
    <mergeCell ref="K21:L21"/>
    <mergeCell ref="K26:L26"/>
    <mergeCell ref="H32:J32"/>
    <mergeCell ref="K28:L28"/>
    <mergeCell ref="H26:J26"/>
    <mergeCell ref="K27:L27"/>
    <mergeCell ref="O29:X32"/>
    <mergeCell ref="H30:J30"/>
    <mergeCell ref="A45:A53"/>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F41:F42"/>
    <mergeCell ref="H41:J42"/>
    <mergeCell ref="K40:L40"/>
    <mergeCell ref="H31:J31"/>
    <mergeCell ref="K31:L31"/>
    <mergeCell ref="K32:L32"/>
    <mergeCell ref="D28:E28"/>
    <mergeCell ref="H28:J28"/>
    <mergeCell ref="D30:E30"/>
    <mergeCell ref="D32:E32"/>
    <mergeCell ref="K41:L42"/>
    <mergeCell ref="G41:G42"/>
    <mergeCell ref="D34:E34"/>
    <mergeCell ref="D35:E35"/>
    <mergeCell ref="D36:E36"/>
    <mergeCell ref="D37:E37"/>
    <mergeCell ref="D38:E38"/>
    <mergeCell ref="D39:E39"/>
  </mergeCells>
  <phoneticPr fontId="20" type="noConversion"/>
  <conditionalFormatting sqref="A20:N32 F33:N39 A40:N40 D33:D39 A41:XFD44 A33:C33 A34:B39 A1:XFD1 A2:C3 G2:XFD3 M4:N4 P4:XFD4 A4:E10 M5:XFD5 Y6:XFD7 M6:N15 AJ8:XFD10 B11 A11:A13 Y11:XFD19 O12:X14 A14:D14 K14 B14:B15 D14:D15 G14:G15 B15:D15 A16:N18 A19 M19:N19 Z20:XFD20 Y21:XFD28 Y29 AA29:XFD29 Y30:XFD40 O33:X33 F45:XFD53 A54:XFD1048576">
    <cfRule type="expression" dxfId="28" priority="152">
      <formula>IF($Y$1=1,CELL("protect",A1)=0,0)</formula>
    </cfRule>
  </conditionalFormatting>
  <conditionalFormatting sqref="B45:B53 D45:D53">
    <cfRule type="expression" dxfId="27" priority="5">
      <formula>IF($AA$1=1,CELL("protect",B45)=0,0)</formula>
    </cfRule>
  </conditionalFormatting>
  <conditionalFormatting sqref="B21:C33 B34:B39 B40:C40">
    <cfRule type="expression" dxfId="26" priority="3">
      <formula>IF(AND(A21&lt;&gt;"",B21=""),1,0)</formula>
    </cfRule>
  </conditionalFormatting>
  <conditionalFormatting sqref="D53">
    <cfRule type="expression" dxfId="25" priority="4">
      <formula>IF(D53=F41,0,1)</formula>
    </cfRule>
  </conditionalFormatting>
  <conditionalFormatting sqref="D21:E32 D33:D39 D40:E40">
    <cfRule type="expression" dxfId="24" priority="2">
      <formula>IF(AND(A21&lt;&gt;"",D21=""),1,0)</formula>
    </cfRule>
    <cfRule type="expression" dxfId="23" priority="146">
      <formula>IF($B21="COVID-19 Response Activities",1,0)</formula>
    </cfRule>
    <cfRule type="expression" dxfId="22" priority="147">
      <formula>IF(AND($Y$20=TRUE,#REF!&lt;&gt;""),1,0)</formula>
    </cfRule>
  </conditionalFormatting>
  <conditionalFormatting sqref="F21:F40">
    <cfRule type="expression" dxfId="21" priority="23">
      <formula>IF(AND($A21&lt;&gt;"",$F21=""),1,0)</formula>
    </cfRule>
    <cfRule type="expression" dxfId="19" priority="151">
      <formula>IF($F21="",0,1)</formula>
    </cfRule>
  </conditionalFormatting>
  <conditionalFormatting sqref="G21:G40">
    <cfRule type="expression" dxfId="17" priority="149">
      <formula>IF(AND($A21&lt;&gt;"",$G21=""),1,0)</formula>
    </cfRule>
  </conditionalFormatting>
  <conditionalFormatting sqref="K21:L42">
    <cfRule type="expression" dxfId="16" priority="19">
      <formula>IF(K21&lt;0,1,0)</formula>
    </cfRule>
  </conditionalFormatting>
  <conditionalFormatting sqref="O4">
    <cfRule type="expression" dxfId="15" priority="17">
      <formula>IF($AA$1=1,CELL("protect",O4)=0,0)</formula>
    </cfRule>
  </conditionalFormatting>
  <conditionalFormatting sqref="O15 O18 O20 O23 O25 A45">
    <cfRule type="expression" dxfId="14" priority="7">
      <formula>IF($AA$1=1,CELL("protect",A15)=0,0)</formula>
    </cfRule>
  </conditionalFormatting>
  <conditionalFormatting sqref="O27">
    <cfRule type="expression" dxfId="13" priority="9">
      <formula>IF($AA$1=1,CELL("protect",O27)=0,0)</formula>
    </cfRule>
  </conditionalFormatting>
  <conditionalFormatting sqref="O29">
    <cfRule type="expression" dxfId="12" priority="8">
      <formula>IF($AA$1=1,CELL("protect",O29)=0,0)</formula>
    </cfRule>
  </conditionalFormatting>
  <conditionalFormatting sqref="O6:X7">
    <cfRule type="expression" dxfId="11" priority="1">
      <formula>IF($AA$1=1,CELL("protect",O6)=0,0)</formula>
    </cfRule>
  </conditionalFormatting>
  <conditionalFormatting sqref="O9:X10">
    <cfRule type="expression" dxfId="10" priority="16">
      <formula>IF($AA$1=1,CELL("protect",O9)=0,0)</formula>
    </cfRule>
  </conditionalFormatting>
  <conditionalFormatting sqref="Y8:Y10">
    <cfRule type="expression" dxfId="9" priority="79">
      <formula>IF($Y$1=1,CELL("protect",Y8)=0,0)</formula>
    </cfRule>
  </conditionalFormatting>
  <dataValidations count="1">
    <dataValidation type="list" allowBlank="1" showInputMessage="1" showErrorMessage="1" sqref="F17" xr:uid="{8DA74BB1-6B0A-4F97-A4CE-342D8B601C53}">
      <formula1>"No,Yes"</formula1>
    </dataValidation>
  </dataValidations>
  <hyperlinks>
    <hyperlink ref="O33" r:id="rId1" xr:uid="{11B2B062-BE4F-4CAF-9FC0-F24301C70565}"/>
  </hyperlinks>
  <pageMargins left="0.7" right="0.7" top="0.25" bottom="0.25" header="0.3" footer="0.3"/>
  <pageSetup scale="65"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50" id="{285E0939-C0CA-4798-844E-A71A87087B61}">
            <xm:f>IF($F21=INDEX(dropdown!$F$3:$F$150,MATCH(B21,dropdown!$D$3:$D$150,0)),0,1)</xm:f>
            <x14:dxf>
              <font>
                <b val="0"/>
                <i/>
                <color rgb="FFFF0000"/>
              </font>
            </x14:dxf>
          </x14:cfRule>
          <xm:sqref>F21:F40</xm:sqref>
        </x14:conditionalFormatting>
        <x14:conditionalFormatting xmlns:xm="http://schemas.microsoft.com/office/excel/2006/main">
          <x14:cfRule type="expression" priority="40" id="{C39FF1F0-127B-4419-AA7D-5AF54B8E68A6}">
            <xm:f>IF(ROUND($F$41,2)=ROUND(ExpenseDetails!$E$501,2),0,1)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F41:F42</xm:sqref>
        </x14:conditionalFormatting>
      </x14:conditionalFormattings>
    </ex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B21:C21</xm:sqref>
        </x14:dataValidation>
        <x14:dataValidation type="list" allowBlank="1" showInputMessage="1" showErrorMessage="1" xr:uid="{033E3EA1-31DF-44D3-903F-821BD57EB0F2}">
          <x14:formula1>
            <xm:f>OFFSET(dropdown!$M$38,0,0,COUNTA(dropdown!$M$38:$M$67)-COUNTBLANK(dropdown!$M$38:$M$67)+2,1)</xm:f>
          </x14:formula1>
          <xm:sqref>B22:C22</xm:sqref>
        </x14:dataValidation>
        <x14:dataValidation type="list" allowBlank="1" showInputMessage="1" showErrorMessage="1" xr:uid="{D8D489EA-CDF0-4159-82EF-420E24FD0669}">
          <x14:formula1>
            <xm:f>OFFSET(dropdown!$M$72,0,0,COUNTA(dropdown!$M$72:$M$102)-COUNTBLANK(dropdown!$M$72:$M$102)+2,1)</xm:f>
          </x14:formula1>
          <xm:sqref>B23:C23</xm:sqref>
        </x14:dataValidation>
        <x14:dataValidation type="list" allowBlank="1" showInputMessage="1" showErrorMessage="1" xr:uid="{D8DEF4FC-9D5C-46F0-BE39-F9E274CEAFAB}">
          <x14:formula1>
            <xm:f>OFFSET(dropdown!$M$106,0,0,COUNTA(dropdown!$M$106:$M$135)-COUNTBLANK(dropdown!$M$106:$M$136)+3,1)</xm:f>
          </x14:formula1>
          <xm:sqref>B24:C24</xm:sqref>
        </x14:dataValidation>
        <x14:dataValidation type="list" allowBlank="1" showInputMessage="1" showErrorMessage="1" xr:uid="{70C0FB6C-6761-4272-A59A-5E713E22F620}">
          <x14:formula1>
            <xm:f>OFFSET(dropdown!$M$140,0,0,COUNTA(dropdown!$M$140:$M$170)-COUNTBLANK(dropdown!$M$140:$M$170)+2,1)</xm:f>
          </x14:formula1>
          <xm:sqref>B25:C25</xm:sqref>
        </x14:dataValidation>
        <x14:dataValidation type="list" allowBlank="1" showInputMessage="1" showErrorMessage="1" xr:uid="{508652BA-8DFB-4509-BB62-E490B48F5263}">
          <x14:formula1>
            <xm:f>OFFSET(dropdown!$M$174,0,0,COUNTA(dropdown!$M$174:$M$204)-COUNTBLANK(dropdown!$M$174:$M$204)+2,1)</xm:f>
          </x14:formula1>
          <xm:sqref>B26:C26</xm:sqref>
        </x14:dataValidation>
        <x14:dataValidation type="list" allowBlank="1" showInputMessage="1" showErrorMessage="1" xr:uid="{C5D9769F-5E42-4581-BE3C-A22848792CE0}">
          <x14:formula1>
            <xm:f>OFFSET(dropdown!$M$208,0,0,COUNTA(dropdown!$M$208:$M$238)-COUNTBLANK(dropdown!$M$208:$M$238)+2,1)</xm:f>
          </x14:formula1>
          <xm:sqref>B27:C27</xm:sqref>
        </x14:dataValidation>
        <x14:dataValidation type="list" allowBlank="1" showInputMessage="1" showErrorMessage="1" xr:uid="{54682790-C181-46C4-84A4-D3F30138B32D}">
          <x14:formula1>
            <xm:f>OFFSET(dropdown!$M$242,0,0,COUNTA(dropdown!$M$242:$M$272)-COUNTBLANK(dropdown!$M$242:$M$272)+2,1)</xm:f>
          </x14:formula1>
          <xm:sqref>B28:C28</xm:sqref>
        </x14:dataValidation>
        <x14:dataValidation type="list" allowBlank="1" showInputMessage="1" showErrorMessage="1" xr:uid="{8D359BDB-36AB-47F5-A28F-DD4D019AF6F5}">
          <x14:formula1>
            <xm:f>OFFSET(dropdown!$M$276,0,0,COUNTA(dropdown!$M$276:$M$306)-COUNTBLANK(dropdown!$M$276:$M$306)+2,1)</xm:f>
          </x14:formula1>
          <xm:sqref>B29:C29</xm:sqref>
        </x14:dataValidation>
        <x14:dataValidation type="list" allowBlank="1" showInputMessage="1" showErrorMessage="1" xr:uid="{781AA881-1F78-48CC-AF8B-2A4D3670A47A}">
          <x14:formula1>
            <xm:f>OFFSET(dropdown!$M$310,0,0,COUNTA(dropdown!$M$310:$M$340)-COUNTBLANK(dropdown!$M$310:$M$340)+2,1)</xm:f>
          </x14:formula1>
          <xm:sqref>B30:C30</xm:sqref>
        </x14:dataValidation>
        <x14:dataValidation type="list" allowBlank="1" showInputMessage="1" showErrorMessage="1" xr:uid="{FF74E916-A4AF-4993-9697-268A582167B5}">
          <x14:formula1>
            <xm:f>OFFSET(dropdown!$M$344,0,0,COUNTA(dropdown!$M$344:$M$374)-COUNTBLANK(dropdown!$M$344:$M$374)+2,1)</xm:f>
          </x14:formula1>
          <xm:sqref>B31:C31</xm:sqref>
        </x14:dataValidation>
        <x14:dataValidation type="list" allowBlank="1" showInputMessage="1" showErrorMessage="1" xr:uid="{A2355286-5172-4A54-B653-A71089828452}">
          <x14:formula1>
            <xm:f>OFFSET(dropdown!$M$650,0,0,COUNTA(dropdown!$M$650:$M$680)-COUNTBLANK(dropdown!$M$650:$M$680)+2,1)</xm:f>
          </x14:formula1>
          <xm:sqref>B40:C40</xm:sqref>
        </x14:dataValidation>
        <x14:dataValidation type="list" allowBlank="1" showInputMessage="1" showErrorMessage="1" xr:uid="{44436C50-5DCE-4859-94B0-67E544109CA0}">
          <x14:formula1>
            <xm:f>OFFSET(dropdown!$K$3,0,0,COUNTA(dropdown!$K$3:$K$20)-COUNTBLANK(dropdown!$K$3:$K$20)+0,1)</xm:f>
          </x14:formula1>
          <xm:sqref>A21:A40</xm:sqref>
        </x14:dataValidation>
        <x14:dataValidation type="list" showInputMessage="1" xr:uid="{F9040D2A-9DBE-456A-A9A1-B749F3D63733}">
          <x14:formula1>
            <xm:f>dropdown!$Q$3:$Q$25</xm:f>
          </x14:formula1>
          <xm:sqref>B10</xm:sqref>
        </x14:dataValidation>
        <x14:dataValidation type="list" allowBlank="1" showInputMessage="1" showErrorMessage="1" xr:uid="{308F1F1C-0B41-4909-B45C-114B5EE4C388}">
          <x14:formula1>
            <xm:f>OFFSET(dropdown!$M$378,0,0,COUNTA(dropdown!$M$378:$M$408)-COUNTBLANK(dropdown!$M$378:$M$408)+2,1)</xm:f>
          </x14:formula1>
          <xm:sqref>B32:C32</xm:sqref>
        </x14:dataValidation>
        <x14:dataValidation type="list" allowBlank="1" showInputMessage="1" showErrorMessage="1" xr:uid="{115B8BA6-5520-4F14-88E7-17AF96C1DCD3}">
          <x14:formula1>
            <xm:f>OFFSET(dropdown!$M$412,0,0,COUNTA(dropdown!$M$412:$M$442)-COUNTBLANK(dropdown!$M$412:$M$442)+2,1)</xm:f>
          </x14:formula1>
          <xm:sqref>B33:C33</xm:sqref>
        </x14:dataValidation>
        <x14:dataValidation type="list" allowBlank="1" showInputMessage="1" showErrorMessage="1" xr:uid="{1461E08F-8273-4C67-B87D-99D8845BC6CF}">
          <x14:formula1>
            <xm:f>OFFSET(dropdown!$M$446,0,0,COUNTA(dropdown!$M$446:$M$476)-COUNTBLANK(dropdown!$M$446:$M$476)+2,1)</xm:f>
          </x14:formula1>
          <xm:sqref>B34:C34</xm:sqref>
        </x14:dataValidation>
        <x14:dataValidation type="list" allowBlank="1" showInputMessage="1" showErrorMessage="1" xr:uid="{F13CF2DF-CEE0-4E10-856D-7F903D225B27}">
          <x14:formula1>
            <xm:f>OFFSET(dropdown!$M$480,0,0,COUNTA(dropdown!$M$480:$M$510)-COUNTBLANK(dropdown!$M$480:$M$510)+2,1)</xm:f>
          </x14:formula1>
          <xm:sqref>B35:C35</xm:sqref>
        </x14:dataValidation>
        <x14:dataValidation type="list" allowBlank="1" showInputMessage="1" showErrorMessage="1" xr:uid="{19754B9F-CF5D-48F2-9ACD-72BB97B7F679}">
          <x14:formula1>
            <xm:f>OFFSET(dropdown!$M$514,0,0,COUNTA(dropdown!$M$514:$M$544)-COUNTBLANK(dropdown!$M$514:$M$544)+2,1)</xm:f>
          </x14:formula1>
          <xm:sqref>B36:C36</xm:sqref>
        </x14:dataValidation>
        <x14:dataValidation type="list" allowBlank="1" showInputMessage="1" showErrorMessage="1" xr:uid="{C122C131-7A4E-42C9-AB74-FEFCC5F1B3D1}">
          <x14:formula1>
            <xm:f>OFFSET(dropdown!$M$548,0,0,COUNTA(dropdown!$M$548:$M$578)-COUNTBLANK(dropdown!$M$548:$M$578)+2,1)</xm:f>
          </x14:formula1>
          <xm:sqref>B37:C37</xm:sqref>
        </x14:dataValidation>
        <x14:dataValidation type="list" allowBlank="1" showInputMessage="1" showErrorMessage="1" xr:uid="{BF0DA527-D4D8-4140-8381-12AC7A4CC277}">
          <x14:formula1>
            <xm:f>OFFSET(dropdown!$M$582,0,0,COUNTA(dropdown!$M$582:$M$612)-COUNTBLANK(dropdown!$M$582:$M$612)+2,1)</xm:f>
          </x14:formula1>
          <xm:sqref>B38:C38</xm:sqref>
        </x14:dataValidation>
        <x14:dataValidation type="list" allowBlank="1" showInputMessage="1" showErrorMessage="1" xr:uid="{2868B0BD-7043-4811-9B33-454248BAE9FD}">
          <x14:formula1>
            <xm:f>OFFSET(dropdown!$M$616,0,0,COUNTA(dropdown!$M$616:$M$646)-COUNTBLANK(dropdown!$M$616:$M$646)+2,1)</xm:f>
          </x14:formula1>
          <xm:sqref>B39:C39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pageSetUpPr fitToPage="1"/>
  </sheetPr>
  <dimension ref="A1:T501"/>
  <sheetViews>
    <sheetView showGridLines="0" zoomScaleNormal="100" zoomScaleSheetLayoutView="100" workbookViewId="0">
      <pane ySplit="7" topLeftCell="A8" activePane="bottomLeft" state="frozenSplit"/>
      <selection pane="bottomLeft" activeCell="B8" sqref="B8"/>
    </sheetView>
  </sheetViews>
  <sheetFormatPr defaultRowHeight="15" x14ac:dyDescent="0.25"/>
  <cols>
    <col min="1" max="1" width="2.7109375" style="14"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21.75" customHeight="1" thickTop="1" thickBot="1" x14ac:dyDescent="0.3">
      <c r="A1" s="14" t="s">
        <v>72</v>
      </c>
      <c r="B1" s="89" t="s">
        <v>429</v>
      </c>
      <c r="C1" s="88"/>
      <c r="D1" s="88"/>
      <c r="E1" s="88"/>
      <c r="I1" s="63" t="s">
        <v>385</v>
      </c>
      <c r="J1" s="69">
        <f>ROUND(SUM($E$8:$E$500),2)</f>
        <v>0</v>
      </c>
      <c r="K1" s="180" t="str">
        <f>IF($J$1=Summary!$F$41,"","The ExpenseDetails Total does not match the Summary sheet 'This Request' Total. Check your cost categories and entry amounts")</f>
        <v/>
      </c>
      <c r="L1" s="181"/>
      <c r="M1" s="181"/>
      <c r="N1" s="181"/>
      <c r="O1" s="181"/>
      <c r="P1" s="181"/>
      <c r="Q1" s="181"/>
      <c r="R1" s="181"/>
      <c r="S1" s="181"/>
      <c r="T1" s="181"/>
    </row>
    <row r="2" spans="1:20" ht="25.5" customHeight="1" thickTop="1" thickBot="1" x14ac:dyDescent="0.3">
      <c r="A2" s="14" t="s">
        <v>72</v>
      </c>
      <c r="B2" s="90" t="s">
        <v>432</v>
      </c>
      <c r="C2" s="91"/>
      <c r="D2" s="91"/>
      <c r="E2" s="91"/>
      <c r="K2" s="181"/>
      <c r="L2" s="181"/>
      <c r="M2" s="181"/>
      <c r="N2" s="181"/>
      <c r="O2" s="181"/>
      <c r="P2" s="181"/>
      <c r="Q2" s="181"/>
      <c r="R2" s="181"/>
      <c r="S2" s="181"/>
      <c r="T2" s="181"/>
    </row>
    <row r="3" spans="1:20" ht="26.25" customHeight="1" thickTop="1" x14ac:dyDescent="0.25">
      <c r="A3" s="14" t="s">
        <v>72</v>
      </c>
      <c r="B3" s="186" t="s">
        <v>433</v>
      </c>
      <c r="C3" s="186" t="s">
        <v>437</v>
      </c>
      <c r="D3" s="188" t="s">
        <v>431</v>
      </c>
      <c r="E3" s="188" t="s">
        <v>430</v>
      </c>
      <c r="I3" s="94" t="s">
        <v>412</v>
      </c>
      <c r="J3" s="70" t="s">
        <v>413</v>
      </c>
    </row>
    <row r="4" spans="1:20" ht="21.75" customHeight="1" x14ac:dyDescent="0.25">
      <c r="B4" s="187"/>
      <c r="C4" s="187"/>
      <c r="D4" s="189"/>
      <c r="E4" s="190"/>
      <c r="I4" s="73" t="str">
        <f>IF(Summary!B21="","",Summary!B21)</f>
        <v/>
      </c>
      <c r="J4" s="71" t="str">
        <f>IF(ISNA(INDEX(dropdown!F:F,MATCH(ExpenseDetails!I4,dropdown!D:D,0))),"",INDEX(dropdown!F:F,MATCH(ExpenseDetails!I4,dropdown!D:D,0)))</f>
        <v/>
      </c>
    </row>
    <row r="5" spans="1:20" ht="21.75" customHeight="1" x14ac:dyDescent="0.25">
      <c r="B5" s="187"/>
      <c r="C5" s="187"/>
      <c r="D5" s="189"/>
      <c r="E5" s="190"/>
      <c r="I5" s="73" t="str">
        <f>IF(Summary!B22="","",Summary!B22)</f>
        <v/>
      </c>
      <c r="J5" s="71" t="str">
        <f>IF(ISNA(INDEX(dropdown!F:F,MATCH(ExpenseDetails!I5,dropdown!D:D,0))),"",INDEX(dropdown!F:F,MATCH(ExpenseDetails!I5,dropdown!D:D,0)))</f>
        <v/>
      </c>
    </row>
    <row r="6" spans="1:20" ht="21.75" customHeight="1" x14ac:dyDescent="0.25">
      <c r="B6" s="187"/>
      <c r="C6" s="187"/>
      <c r="D6" s="189"/>
      <c r="E6" s="190"/>
      <c r="I6" s="73" t="str">
        <f>IF(Summary!B23="","",Summary!B23)</f>
        <v/>
      </c>
      <c r="J6" s="71" t="str">
        <f>IF(ISNA(INDEX(dropdown!F:F,MATCH(ExpenseDetails!I6,dropdown!D:D,0))),"",INDEX(dropdown!F:F,MATCH(ExpenseDetails!I6,dropdown!D:D,0)))</f>
        <v/>
      </c>
    </row>
    <row r="7" spans="1:20" ht="26.25" customHeight="1" x14ac:dyDescent="0.25">
      <c r="B7" s="187"/>
      <c r="C7" s="187"/>
      <c r="D7" s="189"/>
      <c r="E7" s="190"/>
      <c r="I7" s="73" t="str">
        <f>IF(Summary!B24="","",Summary!B24)</f>
        <v/>
      </c>
      <c r="J7" s="71" t="str">
        <f>IF(ISNA(INDEX(dropdown!F:F,MATCH(ExpenseDetails!I7,dropdown!D:D,0))),"",INDEX(dropdown!F:F,MATCH(ExpenseDetails!I7,dropdown!D:D,0)))</f>
        <v/>
      </c>
    </row>
    <row r="8" spans="1:20" ht="21.75" customHeight="1" x14ac:dyDescent="0.25">
      <c r="B8" s="9"/>
      <c r="C8" s="30"/>
      <c r="D8" s="10"/>
      <c r="E8" s="93"/>
      <c r="F8" s="13"/>
      <c r="I8" s="73" t="str">
        <f>IF(Summary!B25="","",Summary!B25)</f>
        <v/>
      </c>
      <c r="J8" s="71" t="str">
        <f>IF(ISNA(INDEX(dropdown!F:F,MATCH(ExpenseDetails!I8,dropdown!D:D,0))),"",INDEX(dropdown!F:F,MATCH(ExpenseDetails!I8,dropdown!D:D,0)))</f>
        <v/>
      </c>
    </row>
    <row r="9" spans="1:20" ht="21.75" customHeight="1" x14ac:dyDescent="0.25">
      <c r="B9" s="9"/>
      <c r="C9" s="30"/>
      <c r="D9" s="10"/>
      <c r="E9" s="93"/>
      <c r="F9" s="13"/>
      <c r="I9" s="73" t="str">
        <f>IF(Summary!B26="","",Summary!B26)</f>
        <v/>
      </c>
      <c r="J9" s="71" t="str">
        <f>IF(ISNA(INDEX(dropdown!F:F,MATCH(ExpenseDetails!I9,dropdown!D:D,0))),"",INDEX(dropdown!F:F,MATCH(ExpenseDetails!I9,dropdown!D:D,0)))</f>
        <v/>
      </c>
    </row>
    <row r="10" spans="1:20" ht="21.75" customHeight="1" x14ac:dyDescent="0.25">
      <c r="B10" s="9"/>
      <c r="C10" s="30"/>
      <c r="D10" s="10"/>
      <c r="E10" s="93"/>
      <c r="F10" s="13"/>
      <c r="I10" s="73" t="str">
        <f>IF(Summary!B27="","",Summary!B27)</f>
        <v/>
      </c>
      <c r="J10" s="71" t="str">
        <f>IF(ISNA(INDEX(dropdown!F:F,MATCH(ExpenseDetails!I10,dropdown!D:D,0))),"",INDEX(dropdown!F:F,MATCH(ExpenseDetails!I10,dropdown!D:D,0)))</f>
        <v/>
      </c>
    </row>
    <row r="11" spans="1:20" ht="21.75" customHeight="1" x14ac:dyDescent="0.25">
      <c r="B11" s="9"/>
      <c r="C11" s="30"/>
      <c r="D11" s="10"/>
      <c r="E11" s="93"/>
      <c r="F11" s="13"/>
      <c r="I11" s="73" t="str">
        <f>IF(Summary!B28="","",Summary!B28)</f>
        <v/>
      </c>
      <c r="J11" s="71" t="str">
        <f>IF(ISNA(INDEX(dropdown!F:F,MATCH(ExpenseDetails!I11,dropdown!D:D,0))),"",INDEX(dropdown!F:F,MATCH(ExpenseDetails!I11,dropdown!D:D,0)))</f>
        <v/>
      </c>
    </row>
    <row r="12" spans="1:20" ht="21.75" customHeight="1" x14ac:dyDescent="0.25">
      <c r="B12" s="9"/>
      <c r="C12" s="30"/>
      <c r="D12" s="10"/>
      <c r="E12" s="93"/>
      <c r="F12" s="13"/>
      <c r="I12" s="73" t="str">
        <f>IF(Summary!B29="","",Summary!B29)</f>
        <v/>
      </c>
      <c r="J12" s="71" t="str">
        <f>IF(ISNA(INDEX(dropdown!F:F,MATCH(ExpenseDetails!I12,dropdown!D:D,0))),"",INDEX(dropdown!F:F,MATCH(ExpenseDetails!I12,dropdown!D:D,0)))</f>
        <v/>
      </c>
    </row>
    <row r="13" spans="1:20" ht="21.75" customHeight="1" x14ac:dyDescent="0.25">
      <c r="B13" s="9"/>
      <c r="C13" s="30"/>
      <c r="D13" s="10"/>
      <c r="E13" s="93"/>
      <c r="F13" s="13"/>
      <c r="I13" s="73" t="str">
        <f>IF(Summary!B30="","",Summary!B30)</f>
        <v/>
      </c>
      <c r="J13" s="71" t="str">
        <f>IF(ISNA(INDEX(dropdown!F:F,MATCH(ExpenseDetails!I13,dropdown!D:D,0))),"",INDEX(dropdown!F:F,MATCH(ExpenseDetails!I13,dropdown!D:D,0)))</f>
        <v/>
      </c>
    </row>
    <row r="14" spans="1:20" ht="21.75" customHeight="1" x14ac:dyDescent="0.25">
      <c r="B14" s="9"/>
      <c r="C14" s="30"/>
      <c r="D14" s="10"/>
      <c r="E14" s="93"/>
      <c r="F14" s="13"/>
      <c r="I14" s="73" t="str">
        <f>IF(Summary!B31="","",Summary!B31)</f>
        <v/>
      </c>
      <c r="J14" s="71" t="str">
        <f>IF(ISNA(INDEX(dropdown!F:F,MATCH(ExpenseDetails!I14,dropdown!D:D,0))),"",INDEX(dropdown!F:F,MATCH(ExpenseDetails!I14,dropdown!D:D,0)))</f>
        <v/>
      </c>
    </row>
    <row r="15" spans="1:20" ht="21.75" customHeight="1" x14ac:dyDescent="0.25">
      <c r="B15" s="9"/>
      <c r="C15" s="30"/>
      <c r="D15" s="10"/>
      <c r="E15" s="93"/>
      <c r="F15" s="13"/>
      <c r="I15" s="73" t="str">
        <f>IF(Summary!B32="","",Summary!B32)</f>
        <v/>
      </c>
      <c r="J15" s="71" t="str">
        <f>IF(ISNA(INDEX(dropdown!F:F,MATCH(ExpenseDetails!I15,dropdown!D:D,0))),"",INDEX(dropdown!F:F,MATCH(ExpenseDetails!I15,dropdown!D:D,0)))</f>
        <v/>
      </c>
    </row>
    <row r="16" spans="1:20" ht="21.75" customHeight="1" x14ac:dyDescent="0.25">
      <c r="B16" s="9"/>
      <c r="C16" s="30"/>
      <c r="D16" s="10"/>
      <c r="E16" s="93"/>
      <c r="F16" s="13"/>
      <c r="I16" s="73" t="str">
        <f>IF(Summary!B33="","",Summary!B33)</f>
        <v/>
      </c>
      <c r="J16" s="71" t="str">
        <f>IF(ISNA(INDEX(dropdown!F:F,MATCH(ExpenseDetails!I16,dropdown!D:D,0))),"",INDEX(dropdown!F:F,MATCH(ExpenseDetails!I16,dropdown!D:D,0)))</f>
        <v/>
      </c>
    </row>
    <row r="17" spans="2:13" ht="21.75" customHeight="1" x14ac:dyDescent="0.25">
      <c r="B17" s="9"/>
      <c r="C17" s="30"/>
      <c r="D17" s="10"/>
      <c r="E17" s="93"/>
      <c r="F17" s="13"/>
      <c r="I17" s="73" t="str">
        <f>IF(Summary!B34="","",Summary!B34)</f>
        <v/>
      </c>
      <c r="J17" s="71" t="str">
        <f>IF(ISNA(INDEX(dropdown!F:F,MATCH(ExpenseDetails!I17,dropdown!D:D,0))),"",INDEX(dropdown!F:F,MATCH(ExpenseDetails!I17,dropdown!D:D,0)))</f>
        <v/>
      </c>
    </row>
    <row r="18" spans="2:13" ht="21.75" customHeight="1" x14ac:dyDescent="0.25">
      <c r="B18" s="9"/>
      <c r="C18" s="30"/>
      <c r="D18" s="10"/>
      <c r="E18" s="93"/>
      <c r="F18" s="13"/>
      <c r="I18" s="73" t="str">
        <f>IF(Summary!B35="","",Summary!B35)</f>
        <v/>
      </c>
      <c r="J18" s="71" t="str">
        <f>IF(ISNA(INDEX(dropdown!F:F,MATCH(ExpenseDetails!I18,dropdown!D:D,0))),"",INDEX(dropdown!F:F,MATCH(ExpenseDetails!I18,dropdown!D:D,0)))</f>
        <v/>
      </c>
    </row>
    <row r="19" spans="2:13" ht="21.75" customHeight="1" x14ac:dyDescent="0.25">
      <c r="B19" s="9"/>
      <c r="C19" s="30"/>
      <c r="D19" s="10"/>
      <c r="E19" s="93"/>
      <c r="F19" s="13"/>
      <c r="I19" s="73" t="str">
        <f>IF(Summary!B36="","",Summary!B36)</f>
        <v/>
      </c>
      <c r="J19" s="71" t="str">
        <f>IF(ISNA(INDEX(dropdown!F:F,MATCH(ExpenseDetails!I19,dropdown!D:D,0))),"",INDEX(dropdown!F:F,MATCH(ExpenseDetails!I19,dropdown!D:D,0)))</f>
        <v/>
      </c>
    </row>
    <row r="20" spans="2:13" ht="21.75" customHeight="1" x14ac:dyDescent="0.25">
      <c r="B20" s="9"/>
      <c r="C20" s="30"/>
      <c r="D20" s="10"/>
      <c r="E20" s="93"/>
      <c r="F20" s="13"/>
      <c r="I20" s="73" t="str">
        <f>IF(Summary!B37="","",Summary!B37)</f>
        <v/>
      </c>
      <c r="J20" s="71" t="str">
        <f>IF(ISNA(INDEX(dropdown!F:F,MATCH(ExpenseDetails!I20,dropdown!D:D,0))),"",INDEX(dropdown!F:F,MATCH(ExpenseDetails!I20,dropdown!D:D,0)))</f>
        <v/>
      </c>
    </row>
    <row r="21" spans="2:13" ht="21.75" customHeight="1" x14ac:dyDescent="0.25">
      <c r="B21" s="9"/>
      <c r="C21" s="30"/>
      <c r="D21" s="10"/>
      <c r="E21" s="93"/>
      <c r="F21" s="13"/>
      <c r="I21" s="73" t="str">
        <f>IF(Summary!B38="","",Summary!B38)</f>
        <v/>
      </c>
      <c r="J21" s="71" t="str">
        <f>IF(ISNA(INDEX(dropdown!F:F,MATCH(ExpenseDetails!I21,dropdown!D:D,0))),"",INDEX(dropdown!F:F,MATCH(ExpenseDetails!I21,dropdown!D:D,0)))</f>
        <v/>
      </c>
    </row>
    <row r="22" spans="2:13" ht="21.75" customHeight="1" x14ac:dyDescent="0.25">
      <c r="B22" s="9"/>
      <c r="C22" s="30"/>
      <c r="D22" s="10"/>
      <c r="E22" s="93"/>
      <c r="F22" s="13"/>
      <c r="I22" s="73" t="str">
        <f>IF(Summary!B39="","",Summary!B39)</f>
        <v/>
      </c>
      <c r="J22" s="71" t="str">
        <f>IF(ISNA(INDEX(dropdown!F:F,MATCH(ExpenseDetails!I22,dropdown!D:D,0))),"",INDEX(dropdown!F:F,MATCH(ExpenseDetails!I22,dropdown!D:D,0)))</f>
        <v/>
      </c>
    </row>
    <row r="23" spans="2:13" ht="21.75" customHeight="1" thickBot="1" x14ac:dyDescent="0.3">
      <c r="B23" s="9"/>
      <c r="C23" s="30"/>
      <c r="D23" s="10"/>
      <c r="E23" s="93"/>
      <c r="F23" s="13"/>
      <c r="I23" s="74" t="str">
        <f>IF(Summary!B40="","",Summary!B40)</f>
        <v/>
      </c>
      <c r="J23" s="72" t="str">
        <f>IF(ISNA(INDEX(dropdown!F:F,MATCH(ExpenseDetails!I23,dropdown!D:D,0))),"",INDEX(dropdown!F:F,MATCH(ExpenseDetails!I23,dropdown!D:D,0)))</f>
        <v/>
      </c>
    </row>
    <row r="24" spans="2:13" ht="21.75" customHeight="1" thickTop="1" x14ac:dyDescent="0.25">
      <c r="B24" s="9"/>
      <c r="C24" s="30"/>
      <c r="D24" s="10"/>
      <c r="E24" s="93"/>
      <c r="F24" s="13"/>
    </row>
    <row r="25" spans="2:13" ht="21.75" customHeight="1" x14ac:dyDescent="0.25">
      <c r="B25" s="9"/>
      <c r="C25" s="30"/>
      <c r="D25" s="10"/>
      <c r="E25" s="93"/>
      <c r="F25" s="13"/>
      <c r="H25" s="23"/>
      <c r="I25" s="18"/>
      <c r="J25" s="18"/>
      <c r="K25" s="18"/>
      <c r="L25" s="18"/>
      <c r="M25" s="24"/>
    </row>
    <row r="26" spans="2:13" ht="21.75" customHeight="1" x14ac:dyDescent="0.25">
      <c r="B26" s="9"/>
      <c r="C26" s="30"/>
      <c r="D26" s="10"/>
      <c r="E26" s="93"/>
      <c r="F26" s="13"/>
      <c r="H26" s="16"/>
      <c r="I26" s="182" t="s">
        <v>405</v>
      </c>
      <c r="J26" s="183"/>
      <c r="K26" s="183"/>
      <c r="L26" s="184"/>
      <c r="M26" s="16"/>
    </row>
    <row r="27" spans="2:13" ht="21.75" customHeight="1" x14ac:dyDescent="0.25">
      <c r="B27" s="9"/>
      <c r="C27" s="30"/>
      <c r="D27" s="10"/>
      <c r="E27" s="93"/>
      <c r="F27" s="13"/>
      <c r="H27" s="16"/>
      <c r="I27" s="139"/>
      <c r="J27" s="137"/>
      <c r="K27" s="137"/>
      <c r="L27" s="138"/>
      <c r="M27" s="16"/>
    </row>
    <row r="28" spans="2:13" ht="21.75" customHeight="1" x14ac:dyDescent="0.25">
      <c r="B28" s="9"/>
      <c r="C28" s="30"/>
      <c r="D28" s="10"/>
      <c r="E28" s="93"/>
      <c r="F28" s="13"/>
      <c r="H28" s="16"/>
      <c r="I28" s="139"/>
      <c r="J28" s="137"/>
      <c r="K28" s="137"/>
      <c r="L28" s="138"/>
      <c r="M28" s="16"/>
    </row>
    <row r="29" spans="2:13" ht="21.75" customHeight="1" x14ac:dyDescent="0.25">
      <c r="B29" s="9"/>
      <c r="C29" s="30"/>
      <c r="D29" s="10"/>
      <c r="E29" s="93"/>
      <c r="F29" s="13"/>
      <c r="H29" s="16"/>
      <c r="I29" s="139"/>
      <c r="J29" s="137"/>
      <c r="K29" s="137"/>
      <c r="L29" s="138"/>
      <c r="M29" s="16"/>
    </row>
    <row r="30" spans="2:13" ht="21.75" customHeight="1" x14ac:dyDescent="0.25">
      <c r="B30" s="9"/>
      <c r="C30" s="30"/>
      <c r="D30" s="10"/>
      <c r="E30" s="93"/>
      <c r="F30" s="13"/>
      <c r="H30" s="16"/>
      <c r="I30" s="139"/>
      <c r="J30" s="137"/>
      <c r="K30" s="137"/>
      <c r="L30" s="138"/>
      <c r="M30" s="16"/>
    </row>
    <row r="31" spans="2:13" ht="21.75" customHeight="1" x14ac:dyDescent="0.25">
      <c r="B31" s="9"/>
      <c r="C31" s="30"/>
      <c r="D31" s="10"/>
      <c r="E31" s="93"/>
      <c r="F31" s="13"/>
      <c r="H31" s="16"/>
      <c r="I31" s="139"/>
      <c r="J31" s="137"/>
      <c r="K31" s="137"/>
      <c r="L31" s="138"/>
      <c r="M31" s="16"/>
    </row>
    <row r="32" spans="2:13" ht="21.75" customHeight="1" x14ac:dyDescent="0.25">
      <c r="B32" s="9"/>
      <c r="C32" s="30"/>
      <c r="D32" s="10"/>
      <c r="E32" s="93"/>
      <c r="F32" s="13"/>
      <c r="H32" s="16"/>
      <c r="I32" s="185" t="s">
        <v>387</v>
      </c>
      <c r="J32" s="137"/>
      <c r="K32" s="137"/>
      <c r="L32" s="137"/>
      <c r="M32" s="16"/>
    </row>
    <row r="33" spans="2:13" ht="21.75" customHeight="1" x14ac:dyDescent="0.25">
      <c r="B33" s="9"/>
      <c r="C33" s="30"/>
      <c r="D33" s="10"/>
      <c r="E33" s="93"/>
      <c r="F33" s="13"/>
      <c r="H33" s="16"/>
      <c r="I33" s="137"/>
      <c r="J33" s="137"/>
      <c r="K33" s="137"/>
      <c r="L33" s="137"/>
      <c r="M33" s="16"/>
    </row>
    <row r="34" spans="2:13" ht="21.75" customHeight="1" x14ac:dyDescent="0.25">
      <c r="B34" s="9"/>
      <c r="C34" s="30"/>
      <c r="D34" s="10"/>
      <c r="E34" s="93"/>
      <c r="F34" s="13"/>
      <c r="H34" s="16"/>
      <c r="M34" s="16"/>
    </row>
    <row r="35" spans="2:13" ht="21.75" customHeight="1" x14ac:dyDescent="0.25">
      <c r="B35" s="9"/>
      <c r="C35" s="30"/>
      <c r="D35" s="10"/>
      <c r="E35" s="93"/>
      <c r="F35" s="13"/>
      <c r="H35" s="17"/>
      <c r="I35" s="18"/>
      <c r="J35" s="18"/>
      <c r="K35" s="18"/>
      <c r="L35" s="18"/>
      <c r="M35" s="19"/>
    </row>
    <row r="36" spans="2:13" ht="21.75" customHeight="1" x14ac:dyDescent="0.25">
      <c r="B36" s="9"/>
      <c r="C36" s="30"/>
      <c r="D36" s="10"/>
      <c r="E36" s="93"/>
      <c r="F36" s="13"/>
    </row>
    <row r="37" spans="2:13" ht="21.75" customHeight="1" x14ac:dyDescent="0.25">
      <c r="B37" s="9"/>
      <c r="C37" s="30"/>
      <c r="D37" s="10"/>
      <c r="E37" s="93"/>
      <c r="F37" s="13"/>
    </row>
    <row r="38" spans="2:13" ht="21.75" customHeight="1" x14ac:dyDescent="0.25">
      <c r="B38" s="9"/>
      <c r="C38" s="30"/>
      <c r="D38" s="10"/>
      <c r="E38" s="93"/>
      <c r="F38" s="13"/>
    </row>
    <row r="39" spans="2:13" ht="21.75" customHeight="1" x14ac:dyDescent="0.25">
      <c r="B39" s="9"/>
      <c r="C39" s="30"/>
      <c r="D39" s="10"/>
      <c r="E39" s="93"/>
      <c r="F39" s="13"/>
    </row>
    <row r="40" spans="2:13" ht="21.75" customHeight="1" x14ac:dyDescent="0.25">
      <c r="B40" s="9"/>
      <c r="C40" s="30"/>
      <c r="D40" s="10"/>
      <c r="E40" s="93"/>
      <c r="F40" s="13"/>
    </row>
    <row r="41" spans="2:13" ht="21.75" customHeight="1" x14ac:dyDescent="0.25">
      <c r="B41" s="9"/>
      <c r="C41" s="30"/>
      <c r="D41" s="10"/>
      <c r="E41" s="93"/>
      <c r="F41" s="13"/>
    </row>
    <row r="42" spans="2:13" ht="21.75" customHeight="1" x14ac:dyDescent="0.25">
      <c r="B42" s="9"/>
      <c r="C42" s="30"/>
      <c r="D42" s="10"/>
      <c r="E42" s="93"/>
      <c r="F42" s="13"/>
    </row>
    <row r="43" spans="2:13" ht="21.75" customHeight="1" x14ac:dyDescent="0.25">
      <c r="B43" s="9"/>
      <c r="C43" s="30"/>
      <c r="D43" s="10"/>
      <c r="E43" s="93"/>
      <c r="F43" s="13"/>
    </row>
    <row r="44" spans="2:13" ht="21.75" customHeight="1" x14ac:dyDescent="0.25">
      <c r="B44" s="9"/>
      <c r="C44" s="30"/>
      <c r="D44" s="10"/>
      <c r="E44" s="93"/>
      <c r="F44" s="13"/>
    </row>
    <row r="45" spans="2:13" ht="21.75" customHeight="1" x14ac:dyDescent="0.25">
      <c r="B45" s="9"/>
      <c r="C45" s="30"/>
      <c r="D45" s="10"/>
      <c r="E45" s="93"/>
      <c r="F45" s="13"/>
    </row>
    <row r="46" spans="2:13" ht="21.75" customHeight="1" x14ac:dyDescent="0.25">
      <c r="B46" s="9"/>
      <c r="C46" s="30"/>
      <c r="D46" s="10"/>
      <c r="E46" s="93"/>
      <c r="F46" s="13"/>
    </row>
    <row r="47" spans="2:13" ht="21.75" customHeight="1" x14ac:dyDescent="0.25">
      <c r="B47" s="9"/>
      <c r="C47" s="30"/>
      <c r="D47" s="10"/>
      <c r="E47" s="93"/>
      <c r="F47" s="13"/>
    </row>
    <row r="48" spans="2:13" ht="21.75" customHeight="1" x14ac:dyDescent="0.25">
      <c r="B48" s="9"/>
      <c r="C48" s="30"/>
      <c r="D48" s="10"/>
      <c r="E48" s="93"/>
      <c r="F48" s="13"/>
    </row>
    <row r="49" spans="2:6" ht="21.75" customHeight="1" x14ac:dyDescent="0.25">
      <c r="B49" s="9"/>
      <c r="C49" s="30"/>
      <c r="D49" s="10"/>
      <c r="E49" s="93"/>
      <c r="F49" s="13"/>
    </row>
    <row r="50" spans="2:6" ht="21.75" customHeight="1" x14ac:dyDescent="0.25">
      <c r="B50" s="9"/>
      <c r="C50" s="30"/>
      <c r="D50" s="10"/>
      <c r="E50" s="93"/>
      <c r="F50" s="13"/>
    </row>
    <row r="51" spans="2:6" ht="21.75" customHeight="1" x14ac:dyDescent="0.25">
      <c r="B51" s="9"/>
      <c r="C51" s="30"/>
      <c r="D51" s="10"/>
      <c r="E51" s="93"/>
      <c r="F51" s="13"/>
    </row>
    <row r="52" spans="2:6" ht="21.75" customHeight="1" x14ac:dyDescent="0.25">
      <c r="B52" s="9"/>
      <c r="C52" s="30"/>
      <c r="D52" s="10"/>
      <c r="E52" s="93"/>
      <c r="F52" s="13"/>
    </row>
    <row r="53" spans="2:6" ht="21.75" customHeight="1" x14ac:dyDescent="0.25">
      <c r="B53" s="9"/>
      <c r="C53" s="30"/>
      <c r="D53" s="10"/>
      <c r="E53" s="93"/>
      <c r="F53" s="13"/>
    </row>
    <row r="54" spans="2:6" ht="21.75" customHeight="1" x14ac:dyDescent="0.25">
      <c r="B54" s="9"/>
      <c r="C54" s="30"/>
      <c r="D54" s="10"/>
      <c r="E54" s="93"/>
      <c r="F54" s="13"/>
    </row>
    <row r="55" spans="2:6" ht="21.75" customHeight="1" x14ac:dyDescent="0.25">
      <c r="B55" s="9"/>
      <c r="C55" s="30"/>
      <c r="D55" s="10"/>
      <c r="E55" s="93"/>
      <c r="F55" s="13"/>
    </row>
    <row r="56" spans="2:6" ht="21.75" customHeight="1" x14ac:dyDescent="0.25">
      <c r="B56" s="9"/>
      <c r="C56" s="30"/>
      <c r="D56" s="10"/>
      <c r="E56" s="93"/>
      <c r="F56" s="13"/>
    </row>
    <row r="57" spans="2:6" ht="21.75" customHeight="1" x14ac:dyDescent="0.25">
      <c r="B57" s="9"/>
      <c r="C57" s="30"/>
      <c r="D57" s="10"/>
      <c r="E57" s="93"/>
      <c r="F57" s="13"/>
    </row>
    <row r="58" spans="2:6" ht="21.75" customHeight="1" x14ac:dyDescent="0.25">
      <c r="B58" s="9"/>
      <c r="C58" s="30"/>
      <c r="D58" s="10"/>
      <c r="E58" s="93"/>
      <c r="F58" s="13"/>
    </row>
    <row r="59" spans="2:6" ht="21.75" customHeight="1" x14ac:dyDescent="0.25">
      <c r="B59" s="9"/>
      <c r="C59" s="30"/>
      <c r="D59" s="10"/>
      <c r="E59" s="93"/>
      <c r="F59" s="13"/>
    </row>
    <row r="60" spans="2:6" ht="21.75" customHeight="1" x14ac:dyDescent="0.25">
      <c r="B60" s="9"/>
      <c r="C60" s="30"/>
      <c r="D60" s="10"/>
      <c r="E60" s="93"/>
      <c r="F60" s="13"/>
    </row>
    <row r="61" spans="2:6" ht="21.75" customHeight="1" x14ac:dyDescent="0.25">
      <c r="B61" s="9"/>
      <c r="C61" s="30"/>
      <c r="D61" s="10"/>
      <c r="E61" s="93"/>
      <c r="F61" s="13"/>
    </row>
    <row r="62" spans="2:6" ht="21.75" customHeight="1" x14ac:dyDescent="0.25">
      <c r="B62" s="9"/>
      <c r="C62" s="30"/>
      <c r="D62" s="10"/>
      <c r="E62" s="93"/>
      <c r="F62" s="13"/>
    </row>
    <row r="63" spans="2:6" ht="21.75" customHeight="1" x14ac:dyDescent="0.25">
      <c r="B63" s="9"/>
      <c r="C63" s="30"/>
      <c r="D63" s="10"/>
      <c r="E63" s="93"/>
      <c r="F63" s="13"/>
    </row>
    <row r="64" spans="2:6" ht="21.75" customHeight="1" x14ac:dyDescent="0.25">
      <c r="B64" s="9"/>
      <c r="C64" s="30"/>
      <c r="D64" s="10"/>
      <c r="E64" s="93"/>
      <c r="F64" s="13"/>
    </row>
    <row r="65" spans="2:6" ht="21.75" customHeight="1" x14ac:dyDescent="0.25">
      <c r="B65" s="9"/>
      <c r="C65" s="30"/>
      <c r="D65" s="10"/>
      <c r="E65" s="93"/>
      <c r="F65" s="13"/>
    </row>
    <row r="66" spans="2:6" ht="21.75" customHeight="1" x14ac:dyDescent="0.25">
      <c r="B66" s="9"/>
      <c r="C66" s="30"/>
      <c r="D66" s="10"/>
      <c r="E66" s="93"/>
      <c r="F66" s="13"/>
    </row>
    <row r="67" spans="2:6" ht="21.75" customHeight="1" x14ac:dyDescent="0.25">
      <c r="B67" s="9"/>
      <c r="C67" s="30"/>
      <c r="D67" s="10"/>
      <c r="E67" s="93"/>
      <c r="F67" s="13"/>
    </row>
    <row r="68" spans="2:6" ht="21.75" customHeight="1" x14ac:dyDescent="0.25">
      <c r="B68" s="9"/>
      <c r="C68" s="30"/>
      <c r="D68" s="10"/>
      <c r="E68" s="93"/>
      <c r="F68" s="13"/>
    </row>
    <row r="69" spans="2:6" ht="21.75" customHeight="1" x14ac:dyDescent="0.25">
      <c r="B69" s="9"/>
      <c r="C69" s="30"/>
      <c r="D69" s="10"/>
      <c r="E69" s="93"/>
      <c r="F69" s="13"/>
    </row>
    <row r="70" spans="2:6" ht="21.75" customHeight="1" x14ac:dyDescent="0.25">
      <c r="B70" s="9"/>
      <c r="C70" s="30"/>
      <c r="D70" s="10"/>
      <c r="E70" s="93"/>
      <c r="F70" s="13"/>
    </row>
    <row r="71" spans="2:6" ht="21.75" customHeight="1" x14ac:dyDescent="0.25">
      <c r="B71" s="9"/>
      <c r="C71" s="30"/>
      <c r="D71" s="10"/>
      <c r="E71" s="93"/>
      <c r="F71" s="13"/>
    </row>
    <row r="72" spans="2:6" ht="21.75" customHeight="1" x14ac:dyDescent="0.25">
      <c r="B72" s="9"/>
      <c r="C72" s="30"/>
      <c r="D72" s="10"/>
      <c r="E72" s="93"/>
      <c r="F72" s="13"/>
    </row>
    <row r="73" spans="2:6" ht="21.75" customHeight="1" x14ac:dyDescent="0.25">
      <c r="B73" s="9"/>
      <c r="C73" s="30"/>
      <c r="D73" s="10"/>
      <c r="E73" s="93"/>
      <c r="F73" s="13"/>
    </row>
    <row r="74" spans="2:6" ht="21.75" customHeight="1" x14ac:dyDescent="0.25">
      <c r="B74" s="9"/>
      <c r="C74" s="30"/>
      <c r="D74" s="10"/>
      <c r="E74" s="93"/>
      <c r="F74" s="13"/>
    </row>
    <row r="75" spans="2:6" ht="21.75" customHeight="1" x14ac:dyDescent="0.25">
      <c r="B75" s="9"/>
      <c r="C75" s="30"/>
      <c r="D75" s="10"/>
      <c r="E75" s="93"/>
      <c r="F75" s="13"/>
    </row>
    <row r="76" spans="2:6" ht="21.75" customHeight="1" x14ac:dyDescent="0.25">
      <c r="B76" s="9"/>
      <c r="C76" s="30"/>
      <c r="D76" s="10"/>
      <c r="E76" s="93"/>
      <c r="F76" s="13"/>
    </row>
    <row r="77" spans="2:6" ht="21.75" customHeight="1" x14ac:dyDescent="0.25">
      <c r="B77" s="9"/>
      <c r="C77" s="30"/>
      <c r="D77" s="10"/>
      <c r="E77" s="93"/>
      <c r="F77" s="13"/>
    </row>
    <row r="78" spans="2:6" ht="21.75" customHeight="1" x14ac:dyDescent="0.25">
      <c r="B78" s="9"/>
      <c r="C78" s="30"/>
      <c r="D78" s="10"/>
      <c r="E78" s="93"/>
      <c r="F78" s="13"/>
    </row>
    <row r="79" spans="2:6" ht="21.75" customHeight="1" x14ac:dyDescent="0.25">
      <c r="B79" s="9"/>
      <c r="C79" s="30"/>
      <c r="D79" s="10"/>
      <c r="E79" s="93"/>
      <c r="F79" s="13"/>
    </row>
    <row r="80" spans="2:6" ht="21.75" customHeight="1" x14ac:dyDescent="0.25">
      <c r="B80" s="9"/>
      <c r="C80" s="30"/>
      <c r="D80" s="10"/>
      <c r="E80" s="93"/>
      <c r="F80" s="13"/>
    </row>
    <row r="81" spans="2:6" ht="21.75" customHeight="1" x14ac:dyDescent="0.25">
      <c r="B81" s="9"/>
      <c r="C81" s="30"/>
      <c r="D81" s="10"/>
      <c r="E81" s="93"/>
      <c r="F81" s="13"/>
    </row>
    <row r="82" spans="2:6" ht="21.75" customHeight="1" x14ac:dyDescent="0.25">
      <c r="B82" s="9"/>
      <c r="C82" s="30"/>
      <c r="D82" s="10"/>
      <c r="E82" s="93"/>
      <c r="F82" s="13"/>
    </row>
    <row r="83" spans="2:6" ht="21.75" customHeight="1" x14ac:dyDescent="0.25">
      <c r="B83" s="9"/>
      <c r="C83" s="30"/>
      <c r="D83" s="10"/>
      <c r="E83" s="93"/>
      <c r="F83" s="13"/>
    </row>
    <row r="84" spans="2:6" ht="21.75" customHeight="1" x14ac:dyDescent="0.25">
      <c r="B84" s="9"/>
      <c r="C84" s="30"/>
      <c r="D84" s="10"/>
      <c r="E84" s="93"/>
      <c r="F84" s="13"/>
    </row>
    <row r="85" spans="2:6" ht="21.75" customHeight="1" x14ac:dyDescent="0.25">
      <c r="B85" s="9"/>
      <c r="C85" s="30"/>
      <c r="D85" s="10"/>
      <c r="E85" s="93"/>
      <c r="F85" s="13"/>
    </row>
    <row r="86" spans="2:6" ht="21.75" customHeight="1" x14ac:dyDescent="0.25">
      <c r="B86" s="9"/>
      <c r="C86" s="30"/>
      <c r="D86" s="10"/>
      <c r="E86" s="93"/>
      <c r="F86" s="13"/>
    </row>
    <row r="87" spans="2:6" ht="21.75" customHeight="1" x14ac:dyDescent="0.25">
      <c r="B87" s="9"/>
      <c r="C87" s="30"/>
      <c r="D87" s="10"/>
      <c r="E87" s="93"/>
      <c r="F87" s="13"/>
    </row>
    <row r="88" spans="2:6" ht="21.75" customHeight="1" x14ac:dyDescent="0.25">
      <c r="B88" s="9"/>
      <c r="C88" s="30"/>
      <c r="D88" s="10"/>
      <c r="E88" s="93"/>
      <c r="F88" s="13"/>
    </row>
    <row r="89" spans="2:6" ht="21.75" customHeight="1" x14ac:dyDescent="0.25">
      <c r="B89" s="9"/>
      <c r="C89" s="30"/>
      <c r="D89" s="10"/>
      <c r="E89" s="93"/>
      <c r="F89" s="13"/>
    </row>
    <row r="90" spans="2:6" ht="21.75" customHeight="1" x14ac:dyDescent="0.25">
      <c r="B90" s="9"/>
      <c r="C90" s="30"/>
      <c r="D90" s="10"/>
      <c r="E90" s="93"/>
      <c r="F90" s="13"/>
    </row>
    <row r="91" spans="2:6" ht="21.75" customHeight="1" x14ac:dyDescent="0.25">
      <c r="B91" s="9"/>
      <c r="C91" s="30"/>
      <c r="D91" s="10"/>
      <c r="E91" s="93"/>
      <c r="F91" s="13"/>
    </row>
    <row r="92" spans="2:6" ht="21.75" customHeight="1" x14ac:dyDescent="0.25">
      <c r="B92" s="9"/>
      <c r="C92" s="30"/>
      <c r="D92" s="10"/>
      <c r="E92" s="93"/>
      <c r="F92" s="13"/>
    </row>
    <row r="93" spans="2:6" ht="21.75" customHeight="1" x14ac:dyDescent="0.25">
      <c r="B93" s="9"/>
      <c r="C93" s="30"/>
      <c r="D93" s="10"/>
      <c r="E93" s="93"/>
      <c r="F93" s="13"/>
    </row>
    <row r="94" spans="2:6" ht="21.75" customHeight="1" x14ac:dyDescent="0.25">
      <c r="B94" s="9"/>
      <c r="C94" s="30"/>
      <c r="D94" s="10"/>
      <c r="E94" s="93"/>
      <c r="F94" s="13"/>
    </row>
    <row r="95" spans="2:6" ht="21.75" customHeight="1" x14ac:dyDescent="0.25">
      <c r="B95" s="9"/>
      <c r="C95" s="30"/>
      <c r="D95" s="10"/>
      <c r="E95" s="93"/>
      <c r="F95" s="13"/>
    </row>
    <row r="96" spans="2:6" ht="21.75" customHeight="1" x14ac:dyDescent="0.25">
      <c r="B96" s="9"/>
      <c r="C96" s="30"/>
      <c r="D96" s="10"/>
      <c r="E96" s="93"/>
      <c r="F96" s="13"/>
    </row>
    <row r="97" spans="2:6" ht="21.75" customHeight="1" x14ac:dyDescent="0.25">
      <c r="B97" s="9"/>
      <c r="C97" s="30"/>
      <c r="D97" s="10"/>
      <c r="E97" s="93"/>
      <c r="F97" s="13"/>
    </row>
    <row r="98" spans="2:6" ht="21.75" customHeight="1" x14ac:dyDescent="0.25">
      <c r="B98" s="9"/>
      <c r="C98" s="30"/>
      <c r="D98" s="10"/>
      <c r="E98" s="93"/>
      <c r="F98" s="13"/>
    </row>
    <row r="99" spans="2:6" ht="21.75" customHeight="1" x14ac:dyDescent="0.25">
      <c r="B99" s="9"/>
      <c r="C99" s="30"/>
      <c r="D99" s="10"/>
      <c r="E99" s="93"/>
      <c r="F99" s="13"/>
    </row>
    <row r="100" spans="2:6" ht="21.75" customHeight="1" x14ac:dyDescent="0.25">
      <c r="B100" s="9"/>
      <c r="C100" s="30"/>
      <c r="D100" s="10"/>
      <c r="E100" s="93"/>
      <c r="F100" s="13"/>
    </row>
    <row r="101" spans="2:6" ht="21.75" customHeight="1" x14ac:dyDescent="0.25">
      <c r="B101" s="9"/>
      <c r="C101" s="30"/>
      <c r="D101" s="10"/>
      <c r="E101" s="93"/>
      <c r="F101" s="13"/>
    </row>
    <row r="102" spans="2:6" ht="21.75" customHeight="1" x14ac:dyDescent="0.25">
      <c r="B102" s="9"/>
      <c r="C102" s="30"/>
      <c r="D102" s="10"/>
      <c r="E102" s="93"/>
      <c r="F102" s="13"/>
    </row>
    <row r="103" spans="2:6" ht="21.75" customHeight="1" x14ac:dyDescent="0.25">
      <c r="B103" s="9"/>
      <c r="C103" s="30"/>
      <c r="D103" s="10"/>
      <c r="E103" s="93"/>
      <c r="F103" s="13"/>
    </row>
    <row r="104" spans="2:6" ht="21.75" customHeight="1" x14ac:dyDescent="0.25">
      <c r="B104" s="9"/>
      <c r="C104" s="30"/>
      <c r="D104" s="10"/>
      <c r="E104" s="93"/>
      <c r="F104" s="13"/>
    </row>
    <row r="105" spans="2:6" ht="21.75" customHeight="1" x14ac:dyDescent="0.25">
      <c r="B105" s="9"/>
      <c r="C105" s="30"/>
      <c r="D105" s="10"/>
      <c r="E105" s="93"/>
      <c r="F105" s="13"/>
    </row>
    <row r="106" spans="2:6" ht="21.75" customHeight="1" x14ac:dyDescent="0.25">
      <c r="B106" s="9"/>
      <c r="C106" s="30"/>
      <c r="D106" s="10"/>
      <c r="E106" s="93"/>
      <c r="F106" s="13"/>
    </row>
    <row r="107" spans="2:6" ht="21.75" customHeight="1" x14ac:dyDescent="0.25">
      <c r="B107" s="9"/>
      <c r="C107" s="30"/>
      <c r="D107" s="10"/>
      <c r="E107" s="93"/>
      <c r="F107" s="13"/>
    </row>
    <row r="108" spans="2:6" ht="21.75" customHeight="1" x14ac:dyDescent="0.25">
      <c r="B108" s="9"/>
      <c r="C108" s="30"/>
      <c r="D108" s="10"/>
      <c r="E108" s="93"/>
      <c r="F108" s="13"/>
    </row>
    <row r="109" spans="2:6" ht="21.75" customHeight="1" x14ac:dyDescent="0.25">
      <c r="B109" s="9"/>
      <c r="C109" s="30"/>
      <c r="D109" s="10"/>
      <c r="E109" s="93"/>
      <c r="F109" s="13"/>
    </row>
    <row r="110" spans="2:6" ht="21.75" customHeight="1" x14ac:dyDescent="0.25">
      <c r="B110" s="9"/>
      <c r="C110" s="30"/>
      <c r="D110" s="10"/>
      <c r="E110" s="93"/>
      <c r="F110" s="13"/>
    </row>
    <row r="111" spans="2:6" ht="21.75" customHeight="1" x14ac:dyDescent="0.25">
      <c r="B111" s="9"/>
      <c r="C111" s="30"/>
      <c r="D111" s="10"/>
      <c r="E111" s="93"/>
      <c r="F111" s="13"/>
    </row>
    <row r="112" spans="2:6" ht="21.75" customHeight="1" x14ac:dyDescent="0.25">
      <c r="B112" s="9"/>
      <c r="C112" s="30"/>
      <c r="D112" s="10"/>
      <c r="E112" s="93"/>
      <c r="F112" s="13"/>
    </row>
    <row r="113" spans="2:6" ht="21.75" customHeight="1" x14ac:dyDescent="0.25">
      <c r="B113" s="9"/>
      <c r="C113" s="30"/>
      <c r="D113" s="10"/>
      <c r="E113" s="93"/>
      <c r="F113" s="13"/>
    </row>
    <row r="114" spans="2:6" ht="21.75" customHeight="1" x14ac:dyDescent="0.25">
      <c r="B114" s="9"/>
      <c r="C114" s="30"/>
      <c r="D114" s="10"/>
      <c r="E114" s="93"/>
      <c r="F114" s="13"/>
    </row>
    <row r="115" spans="2:6" ht="21.75" customHeight="1" x14ac:dyDescent="0.25">
      <c r="B115" s="9"/>
      <c r="C115" s="30"/>
      <c r="D115" s="10"/>
      <c r="E115" s="93"/>
      <c r="F115" s="13"/>
    </row>
    <row r="116" spans="2:6" ht="21.75" customHeight="1" x14ac:dyDescent="0.25">
      <c r="B116" s="9"/>
      <c r="C116" s="30"/>
      <c r="D116" s="10"/>
      <c r="E116" s="93"/>
      <c r="F116" s="13"/>
    </row>
    <row r="117" spans="2:6" ht="21.75" customHeight="1" x14ac:dyDescent="0.25">
      <c r="B117" s="9"/>
      <c r="C117" s="30"/>
      <c r="D117" s="10"/>
      <c r="E117" s="93"/>
      <c r="F117" s="13"/>
    </row>
    <row r="118" spans="2:6" ht="21.75" customHeight="1" x14ac:dyDescent="0.25">
      <c r="B118" s="9"/>
      <c r="C118" s="30"/>
      <c r="D118" s="10"/>
      <c r="E118" s="93"/>
      <c r="F118" s="13"/>
    </row>
    <row r="119" spans="2:6" ht="21.75" customHeight="1" x14ac:dyDescent="0.25">
      <c r="B119" s="9"/>
      <c r="C119" s="30"/>
      <c r="D119" s="10"/>
      <c r="E119" s="93"/>
      <c r="F119" s="13"/>
    </row>
    <row r="120" spans="2:6" ht="21.75" customHeight="1" x14ac:dyDescent="0.25">
      <c r="B120" s="9"/>
      <c r="C120" s="30"/>
      <c r="D120" s="10"/>
      <c r="E120" s="93"/>
      <c r="F120" s="13"/>
    </row>
    <row r="121" spans="2:6" ht="21.75" customHeight="1" x14ac:dyDescent="0.25">
      <c r="B121" s="9"/>
      <c r="C121" s="30"/>
      <c r="D121" s="10"/>
      <c r="E121" s="93"/>
      <c r="F121" s="13"/>
    </row>
    <row r="122" spans="2:6" ht="21.75" customHeight="1" x14ac:dyDescent="0.25">
      <c r="B122" s="9"/>
      <c r="C122" s="31"/>
      <c r="D122" s="10"/>
      <c r="E122" s="93"/>
      <c r="F122" s="13"/>
    </row>
    <row r="123" spans="2:6" ht="21.75" customHeight="1" x14ac:dyDescent="0.25">
      <c r="B123" s="9"/>
      <c r="C123" s="31"/>
      <c r="D123" s="10"/>
      <c r="E123" s="93"/>
      <c r="F123" s="13"/>
    </row>
    <row r="124" spans="2:6" ht="21.75" customHeight="1" x14ac:dyDescent="0.25">
      <c r="B124" s="9"/>
      <c r="C124" s="30"/>
      <c r="D124" s="10"/>
      <c r="E124" s="93"/>
      <c r="F124" s="13"/>
    </row>
    <row r="125" spans="2:6" ht="21.75" customHeight="1" x14ac:dyDescent="0.25">
      <c r="B125" s="9"/>
      <c r="C125" s="30"/>
      <c r="D125" s="10"/>
      <c r="E125" s="93"/>
      <c r="F125" s="13"/>
    </row>
    <row r="126" spans="2:6" ht="21.75" customHeight="1" x14ac:dyDescent="0.25">
      <c r="B126" s="9"/>
      <c r="C126" s="30"/>
      <c r="D126" s="10"/>
      <c r="E126" s="93"/>
      <c r="F126" s="13"/>
    </row>
    <row r="127" spans="2:6" ht="21.75" customHeight="1" x14ac:dyDescent="0.25">
      <c r="B127" s="9"/>
      <c r="C127" s="30"/>
      <c r="D127" s="10"/>
      <c r="E127" s="93"/>
      <c r="F127" s="13"/>
    </row>
    <row r="128" spans="2:6" ht="21.75" customHeight="1" x14ac:dyDescent="0.25">
      <c r="B128" s="9"/>
      <c r="C128" s="30"/>
      <c r="D128" s="10"/>
      <c r="E128" s="93"/>
      <c r="F128" s="13"/>
    </row>
    <row r="129" spans="2:6" ht="21.75" customHeight="1" x14ac:dyDescent="0.25">
      <c r="B129" s="9"/>
      <c r="C129" s="30"/>
      <c r="D129" s="10"/>
      <c r="E129" s="93"/>
      <c r="F129" s="13"/>
    </row>
    <row r="130" spans="2:6" ht="21.75" customHeight="1" x14ac:dyDescent="0.25">
      <c r="B130" s="9"/>
      <c r="C130" s="30"/>
      <c r="D130" s="10"/>
      <c r="E130" s="93"/>
      <c r="F130" s="13"/>
    </row>
    <row r="131" spans="2:6" ht="21.75" customHeight="1" x14ac:dyDescent="0.25">
      <c r="B131" s="9"/>
      <c r="C131" s="30"/>
      <c r="D131" s="10"/>
      <c r="E131" s="93"/>
      <c r="F131" s="13"/>
    </row>
    <row r="132" spans="2:6" ht="21.75" customHeight="1" x14ac:dyDescent="0.25">
      <c r="B132" s="9"/>
      <c r="C132" s="30"/>
      <c r="D132" s="10"/>
      <c r="E132" s="93"/>
      <c r="F132" s="13"/>
    </row>
    <row r="133" spans="2:6" ht="21.75" customHeight="1" x14ac:dyDescent="0.25">
      <c r="B133" s="9"/>
      <c r="C133" s="30"/>
      <c r="D133" s="10"/>
      <c r="E133" s="93"/>
      <c r="F133" s="13"/>
    </row>
    <row r="134" spans="2:6" ht="21.75" customHeight="1" x14ac:dyDescent="0.25">
      <c r="B134" s="9"/>
      <c r="C134" s="30"/>
      <c r="D134" s="10"/>
      <c r="E134" s="93"/>
      <c r="F134" s="13"/>
    </row>
    <row r="135" spans="2:6" ht="21.75" customHeight="1" x14ac:dyDescent="0.25">
      <c r="B135" s="9"/>
      <c r="C135" s="30"/>
      <c r="D135" s="10"/>
      <c r="E135" s="93"/>
      <c r="F135" s="13"/>
    </row>
    <row r="136" spans="2:6" ht="21.75" customHeight="1" x14ac:dyDescent="0.25">
      <c r="B136" s="9"/>
      <c r="C136" s="30"/>
      <c r="D136" s="10"/>
      <c r="E136" s="93"/>
      <c r="F136" s="13"/>
    </row>
    <row r="137" spans="2:6" ht="21.75" customHeight="1" x14ac:dyDescent="0.25">
      <c r="B137" s="9"/>
      <c r="C137" s="30"/>
      <c r="D137" s="10"/>
      <c r="E137" s="93"/>
      <c r="F137" s="13"/>
    </row>
    <row r="138" spans="2:6" ht="21.75" customHeight="1" x14ac:dyDescent="0.25">
      <c r="B138" s="9"/>
      <c r="C138" s="30"/>
      <c r="D138" s="10"/>
      <c r="E138" s="93"/>
      <c r="F138" s="13"/>
    </row>
    <row r="139" spans="2:6" ht="21.75" customHeight="1" x14ac:dyDescent="0.25">
      <c r="B139" s="9"/>
      <c r="C139" s="30"/>
      <c r="D139" s="10"/>
      <c r="E139" s="93"/>
      <c r="F139" s="13"/>
    </row>
    <row r="140" spans="2:6" ht="21.75" customHeight="1" x14ac:dyDescent="0.25">
      <c r="B140" s="9"/>
      <c r="C140" s="30"/>
      <c r="D140" s="10"/>
      <c r="E140" s="93"/>
      <c r="F140" s="13"/>
    </row>
    <row r="141" spans="2:6" ht="21.75" customHeight="1" x14ac:dyDescent="0.25">
      <c r="B141" s="9"/>
      <c r="C141" s="30"/>
      <c r="D141" s="10"/>
      <c r="E141" s="93"/>
      <c r="F141" s="13"/>
    </row>
    <row r="142" spans="2:6" ht="21.75" customHeight="1" x14ac:dyDescent="0.25">
      <c r="B142" s="9"/>
      <c r="C142" s="30"/>
      <c r="D142" s="10"/>
      <c r="E142" s="93"/>
      <c r="F142" s="13"/>
    </row>
    <row r="143" spans="2:6" ht="21.75" customHeight="1" x14ac:dyDescent="0.25">
      <c r="B143" s="9"/>
      <c r="C143" s="30"/>
      <c r="D143" s="10"/>
      <c r="E143" s="93"/>
      <c r="F143" s="13"/>
    </row>
    <row r="144" spans="2:6" ht="21.75" customHeight="1" x14ac:dyDescent="0.25">
      <c r="B144" s="9"/>
      <c r="C144" s="30"/>
      <c r="D144" s="10"/>
      <c r="E144" s="93"/>
      <c r="F144" s="13"/>
    </row>
    <row r="145" spans="2:6" ht="21.75" customHeight="1" x14ac:dyDescent="0.25">
      <c r="B145" s="9"/>
      <c r="C145" s="30"/>
      <c r="D145" s="10"/>
      <c r="E145" s="93"/>
      <c r="F145" s="13"/>
    </row>
    <row r="146" spans="2:6" ht="21.75" customHeight="1" x14ac:dyDescent="0.25">
      <c r="B146" s="9"/>
      <c r="C146" s="30"/>
      <c r="D146" s="10"/>
      <c r="E146" s="93"/>
      <c r="F146" s="13"/>
    </row>
    <row r="147" spans="2:6" ht="21.75" customHeight="1" x14ac:dyDescent="0.25">
      <c r="B147" s="9"/>
      <c r="C147" s="30"/>
      <c r="D147" s="10"/>
      <c r="E147" s="93"/>
      <c r="F147" s="13"/>
    </row>
    <row r="148" spans="2:6" ht="21.75" customHeight="1" x14ac:dyDescent="0.25">
      <c r="B148" s="9"/>
      <c r="C148" s="30"/>
      <c r="D148" s="10"/>
      <c r="E148" s="93"/>
      <c r="F148" s="13"/>
    </row>
    <row r="149" spans="2:6" ht="21.75" customHeight="1" x14ac:dyDescent="0.25">
      <c r="B149" s="9"/>
      <c r="C149" s="30"/>
      <c r="D149" s="10"/>
      <c r="E149" s="93"/>
      <c r="F149" s="13"/>
    </row>
    <row r="150" spans="2:6" ht="21.75" customHeight="1" x14ac:dyDescent="0.25">
      <c r="B150" s="9"/>
      <c r="C150" s="30"/>
      <c r="D150" s="10"/>
      <c r="E150" s="93"/>
      <c r="F150" s="13"/>
    </row>
    <row r="151" spans="2:6" ht="21.75" customHeight="1" x14ac:dyDescent="0.25">
      <c r="B151" s="9"/>
      <c r="C151" s="30"/>
      <c r="D151" s="10"/>
      <c r="E151" s="93"/>
      <c r="F151" s="13"/>
    </row>
    <row r="152" spans="2:6" ht="21.75" customHeight="1" x14ac:dyDescent="0.25">
      <c r="B152" s="9"/>
      <c r="C152" s="30"/>
      <c r="D152" s="10"/>
      <c r="E152" s="93"/>
      <c r="F152" s="13"/>
    </row>
    <row r="153" spans="2:6" ht="21.75" customHeight="1" x14ac:dyDescent="0.25">
      <c r="B153" s="9"/>
      <c r="C153" s="30"/>
      <c r="D153" s="10"/>
      <c r="E153" s="93"/>
      <c r="F153" s="13"/>
    </row>
    <row r="154" spans="2:6" ht="21.75" customHeight="1" x14ac:dyDescent="0.25">
      <c r="B154" s="9"/>
      <c r="C154" s="30"/>
      <c r="D154" s="10"/>
      <c r="E154" s="93"/>
      <c r="F154" s="13"/>
    </row>
    <row r="155" spans="2:6" ht="21.75" customHeight="1" x14ac:dyDescent="0.25">
      <c r="B155" s="9"/>
      <c r="C155" s="30"/>
      <c r="D155" s="10"/>
      <c r="E155" s="93"/>
      <c r="F155" s="13"/>
    </row>
    <row r="156" spans="2:6" ht="21.75" customHeight="1" x14ac:dyDescent="0.25">
      <c r="B156" s="9"/>
      <c r="C156" s="30"/>
      <c r="D156" s="10"/>
      <c r="E156" s="93"/>
      <c r="F156" s="13"/>
    </row>
    <row r="157" spans="2:6" ht="21.75" customHeight="1" x14ac:dyDescent="0.25">
      <c r="B157" s="9"/>
      <c r="C157" s="30"/>
      <c r="D157" s="10"/>
      <c r="E157" s="93"/>
      <c r="F157" s="13"/>
    </row>
    <row r="158" spans="2:6" ht="21.75" customHeight="1" x14ac:dyDescent="0.25">
      <c r="B158" s="9"/>
      <c r="C158" s="30"/>
      <c r="D158" s="10"/>
      <c r="E158" s="93"/>
      <c r="F158" s="13"/>
    </row>
    <row r="159" spans="2:6" ht="21.75" customHeight="1" x14ac:dyDescent="0.25">
      <c r="B159" s="9"/>
      <c r="C159" s="31"/>
      <c r="D159" s="10"/>
      <c r="E159" s="93"/>
      <c r="F159" s="13"/>
    </row>
    <row r="160" spans="2:6" ht="21.75" customHeight="1" x14ac:dyDescent="0.25">
      <c r="B160" s="9"/>
      <c r="C160" s="31"/>
      <c r="D160" s="10"/>
      <c r="E160" s="93"/>
      <c r="F160" s="13"/>
    </row>
    <row r="161" spans="2:6" ht="21.75" customHeight="1" x14ac:dyDescent="0.25">
      <c r="B161" s="9"/>
      <c r="C161" s="30"/>
      <c r="D161" s="10"/>
      <c r="E161" s="93"/>
      <c r="F161" s="13"/>
    </row>
    <row r="162" spans="2:6" ht="21.75" customHeight="1" x14ac:dyDescent="0.25">
      <c r="B162" s="9"/>
      <c r="C162" s="30"/>
      <c r="D162" s="10"/>
      <c r="E162" s="93"/>
      <c r="F162" s="13"/>
    </row>
    <row r="163" spans="2:6" ht="21.75" customHeight="1" x14ac:dyDescent="0.25">
      <c r="B163" s="9"/>
      <c r="C163" s="30"/>
      <c r="D163" s="10"/>
      <c r="E163" s="93"/>
      <c r="F163" s="13"/>
    </row>
    <row r="164" spans="2:6" ht="21.75" customHeight="1" x14ac:dyDescent="0.25">
      <c r="B164" s="9"/>
      <c r="C164" s="30"/>
      <c r="D164" s="10"/>
      <c r="E164" s="93"/>
      <c r="F164" s="13"/>
    </row>
    <row r="165" spans="2:6" ht="21.75" customHeight="1" x14ac:dyDescent="0.25">
      <c r="B165" s="9"/>
      <c r="C165" s="30"/>
      <c r="D165" s="10"/>
      <c r="E165" s="93"/>
      <c r="F165" s="13"/>
    </row>
    <row r="166" spans="2:6" ht="21.75" customHeight="1" x14ac:dyDescent="0.25">
      <c r="B166" s="9"/>
      <c r="C166" s="30"/>
      <c r="D166" s="10"/>
      <c r="E166" s="93"/>
      <c r="F166" s="13"/>
    </row>
    <row r="167" spans="2:6" ht="21.75" customHeight="1" x14ac:dyDescent="0.25">
      <c r="B167" s="9"/>
      <c r="C167" s="30"/>
      <c r="D167" s="10"/>
      <c r="E167" s="93"/>
      <c r="F167" s="13"/>
    </row>
    <row r="168" spans="2:6" ht="21.75" customHeight="1" x14ac:dyDescent="0.25">
      <c r="B168" s="9"/>
      <c r="C168" s="30"/>
      <c r="D168" s="10"/>
      <c r="E168" s="93"/>
      <c r="F168" s="13"/>
    </row>
    <row r="169" spans="2:6" ht="21.75" customHeight="1" x14ac:dyDescent="0.25">
      <c r="B169" s="9"/>
      <c r="C169" s="30"/>
      <c r="D169" s="10"/>
      <c r="E169" s="93"/>
      <c r="F169" s="13"/>
    </row>
    <row r="170" spans="2:6" ht="21.75" customHeight="1" x14ac:dyDescent="0.25">
      <c r="B170" s="9"/>
      <c r="C170" s="30"/>
      <c r="D170" s="10"/>
      <c r="E170" s="93"/>
      <c r="F170" s="13"/>
    </row>
    <row r="171" spans="2:6" ht="21.75" customHeight="1" x14ac:dyDescent="0.25">
      <c r="B171" s="9"/>
      <c r="C171" s="30"/>
      <c r="D171" s="10"/>
      <c r="E171" s="93"/>
      <c r="F171" s="13"/>
    </row>
    <row r="172" spans="2:6" ht="21.75" customHeight="1" x14ac:dyDescent="0.25">
      <c r="B172" s="9"/>
      <c r="C172" s="30"/>
      <c r="D172" s="10"/>
      <c r="E172" s="93"/>
      <c r="F172" s="13"/>
    </row>
    <row r="173" spans="2:6" ht="21.75" customHeight="1" x14ac:dyDescent="0.25">
      <c r="B173" s="9"/>
      <c r="C173" s="30"/>
      <c r="D173" s="10"/>
      <c r="E173" s="93"/>
      <c r="F173" s="13"/>
    </row>
    <row r="174" spans="2:6" ht="21.75" customHeight="1" x14ac:dyDescent="0.25">
      <c r="B174" s="9"/>
      <c r="C174" s="30"/>
      <c r="D174" s="10"/>
      <c r="E174" s="93"/>
      <c r="F174" s="13"/>
    </row>
    <row r="175" spans="2:6" ht="21.75" customHeight="1" x14ac:dyDescent="0.25">
      <c r="B175" s="9"/>
      <c r="C175" s="30"/>
      <c r="D175" s="10"/>
      <c r="E175" s="93"/>
      <c r="F175" s="13"/>
    </row>
    <row r="176" spans="2:6" ht="21.75" customHeight="1" x14ac:dyDescent="0.25">
      <c r="B176" s="9"/>
      <c r="C176" s="30"/>
      <c r="D176" s="10"/>
      <c r="E176" s="93"/>
      <c r="F176" s="13"/>
    </row>
    <row r="177" spans="2:6" ht="21.75" customHeight="1" x14ac:dyDescent="0.25">
      <c r="B177" s="9"/>
      <c r="C177" s="30"/>
      <c r="D177" s="10"/>
      <c r="E177" s="93"/>
      <c r="F177" s="13"/>
    </row>
    <row r="178" spans="2:6" ht="21.75" customHeight="1" x14ac:dyDescent="0.25">
      <c r="B178" s="9"/>
      <c r="C178" s="30"/>
      <c r="D178" s="10"/>
      <c r="E178" s="93"/>
      <c r="F178" s="13"/>
    </row>
    <row r="179" spans="2:6" ht="21.75" customHeight="1" x14ac:dyDescent="0.25">
      <c r="B179" s="9"/>
      <c r="C179" s="30"/>
      <c r="D179" s="10"/>
      <c r="E179" s="93"/>
      <c r="F179" s="13"/>
    </row>
    <row r="180" spans="2:6" ht="21.75" customHeight="1" x14ac:dyDescent="0.25">
      <c r="B180" s="9"/>
      <c r="C180" s="30"/>
      <c r="D180" s="10"/>
      <c r="E180" s="93"/>
      <c r="F180" s="13"/>
    </row>
    <row r="181" spans="2:6" ht="21.75" customHeight="1" x14ac:dyDescent="0.25">
      <c r="B181" s="9"/>
      <c r="C181" s="30"/>
      <c r="D181" s="10"/>
      <c r="E181" s="93"/>
      <c r="F181" s="13"/>
    </row>
    <row r="182" spans="2:6" ht="21.75" customHeight="1" x14ac:dyDescent="0.25">
      <c r="B182" s="9"/>
      <c r="C182" s="30"/>
      <c r="D182" s="10"/>
      <c r="E182" s="93"/>
      <c r="F182" s="13"/>
    </row>
    <row r="183" spans="2:6" ht="21.75" customHeight="1" x14ac:dyDescent="0.25">
      <c r="B183" s="9"/>
      <c r="C183" s="30"/>
      <c r="D183" s="10"/>
      <c r="E183" s="93"/>
      <c r="F183" s="13"/>
    </row>
    <row r="184" spans="2:6" ht="21.75" customHeight="1" x14ac:dyDescent="0.25">
      <c r="B184" s="9"/>
      <c r="C184" s="30"/>
      <c r="D184" s="10"/>
      <c r="E184" s="93"/>
      <c r="F184" s="13"/>
    </row>
    <row r="185" spans="2:6" ht="21.75" customHeight="1" x14ac:dyDescent="0.25">
      <c r="B185" s="9"/>
      <c r="C185" s="30"/>
      <c r="D185" s="10"/>
      <c r="E185" s="93"/>
      <c r="F185" s="13"/>
    </row>
    <row r="186" spans="2:6" ht="21.75" customHeight="1" x14ac:dyDescent="0.25">
      <c r="B186" s="9"/>
      <c r="C186" s="30"/>
      <c r="D186" s="10"/>
      <c r="E186" s="93"/>
      <c r="F186" s="13"/>
    </row>
    <row r="187" spans="2:6" ht="21.75" customHeight="1" x14ac:dyDescent="0.25">
      <c r="B187" s="9"/>
      <c r="C187" s="30"/>
      <c r="D187" s="10"/>
      <c r="E187" s="93"/>
      <c r="F187" s="13"/>
    </row>
    <row r="188" spans="2:6" ht="21.75" customHeight="1" x14ac:dyDescent="0.25">
      <c r="B188" s="9"/>
      <c r="C188" s="30"/>
      <c r="D188" s="10"/>
      <c r="E188" s="93"/>
      <c r="F188" s="13"/>
    </row>
    <row r="189" spans="2:6" ht="21.75" customHeight="1" x14ac:dyDescent="0.25">
      <c r="B189" s="9"/>
      <c r="C189" s="30"/>
      <c r="D189" s="10"/>
      <c r="E189" s="93"/>
      <c r="F189" s="13"/>
    </row>
    <row r="190" spans="2:6" ht="21.75" customHeight="1" x14ac:dyDescent="0.25">
      <c r="B190" s="9"/>
      <c r="C190" s="30"/>
      <c r="D190" s="10"/>
      <c r="E190" s="93"/>
      <c r="F190" s="13"/>
    </row>
    <row r="191" spans="2:6" ht="21.75" customHeight="1" x14ac:dyDescent="0.25">
      <c r="B191" s="9"/>
      <c r="C191" s="30"/>
      <c r="D191" s="10"/>
      <c r="E191" s="93"/>
      <c r="F191" s="13"/>
    </row>
    <row r="192" spans="2:6" ht="21.75" customHeight="1" x14ac:dyDescent="0.25">
      <c r="B192" s="9"/>
      <c r="C192" s="30"/>
      <c r="D192" s="10"/>
      <c r="E192" s="93"/>
      <c r="F192" s="13"/>
    </row>
    <row r="193" spans="2:6" ht="21.75" customHeight="1" x14ac:dyDescent="0.25">
      <c r="B193" s="9"/>
      <c r="C193" s="30"/>
      <c r="D193" s="10"/>
      <c r="E193" s="93"/>
      <c r="F193" s="13"/>
    </row>
    <row r="194" spans="2:6" ht="21.75" customHeight="1" x14ac:dyDescent="0.25">
      <c r="B194" s="9"/>
      <c r="C194" s="30"/>
      <c r="D194" s="10"/>
      <c r="E194" s="93"/>
      <c r="F194" s="13"/>
    </row>
    <row r="195" spans="2:6" ht="21.75" customHeight="1" x14ac:dyDescent="0.25">
      <c r="B195" s="9"/>
      <c r="C195" s="30"/>
      <c r="D195" s="10"/>
      <c r="E195" s="93"/>
      <c r="F195" s="13"/>
    </row>
    <row r="196" spans="2:6" ht="21.75" customHeight="1" x14ac:dyDescent="0.25">
      <c r="B196" s="9"/>
      <c r="C196" s="31"/>
      <c r="D196" s="10"/>
      <c r="E196" s="93"/>
      <c r="F196" s="13"/>
    </row>
    <row r="197" spans="2:6" ht="21.75" customHeight="1" x14ac:dyDescent="0.25">
      <c r="B197" s="9"/>
      <c r="C197" s="31"/>
      <c r="D197" s="10"/>
      <c r="E197" s="93"/>
      <c r="F197" s="13"/>
    </row>
    <row r="198" spans="2:6" ht="21.75" customHeight="1" x14ac:dyDescent="0.25">
      <c r="B198" s="9"/>
      <c r="C198" s="30"/>
      <c r="D198" s="10"/>
      <c r="E198" s="93"/>
      <c r="F198" s="13"/>
    </row>
    <row r="199" spans="2:6" ht="21.75" customHeight="1" x14ac:dyDescent="0.25">
      <c r="B199" s="9"/>
      <c r="C199" s="30"/>
      <c r="D199" s="10"/>
      <c r="E199" s="93"/>
      <c r="F199" s="13"/>
    </row>
    <row r="200" spans="2:6" ht="21.75" customHeight="1" x14ac:dyDescent="0.25">
      <c r="B200" s="9"/>
      <c r="C200" s="30"/>
      <c r="D200" s="10"/>
      <c r="E200" s="93"/>
      <c r="F200" s="13"/>
    </row>
    <row r="201" spans="2:6" ht="21.75" customHeight="1" x14ac:dyDescent="0.25">
      <c r="B201" s="9"/>
      <c r="C201" s="30"/>
      <c r="D201" s="10"/>
      <c r="E201" s="93"/>
      <c r="F201" s="13"/>
    </row>
    <row r="202" spans="2:6" ht="21.75" customHeight="1" x14ac:dyDescent="0.25">
      <c r="B202" s="9"/>
      <c r="C202" s="30"/>
      <c r="D202" s="10"/>
      <c r="E202" s="93"/>
      <c r="F202" s="13"/>
    </row>
    <row r="203" spans="2:6" ht="21.75" customHeight="1" x14ac:dyDescent="0.25">
      <c r="B203" s="9"/>
      <c r="C203" s="30"/>
      <c r="D203" s="10"/>
      <c r="E203" s="93"/>
      <c r="F203" s="13"/>
    </row>
    <row r="204" spans="2:6" ht="21.75" customHeight="1" x14ac:dyDescent="0.25">
      <c r="B204" s="9"/>
      <c r="C204" s="30"/>
      <c r="D204" s="10"/>
      <c r="E204" s="93"/>
      <c r="F204" s="13"/>
    </row>
    <row r="205" spans="2:6" ht="21.75" customHeight="1" x14ac:dyDescent="0.25">
      <c r="B205" s="9"/>
      <c r="C205" s="30"/>
      <c r="D205" s="10"/>
      <c r="E205" s="93"/>
      <c r="F205" s="13"/>
    </row>
    <row r="206" spans="2:6" ht="21.75" customHeight="1" x14ac:dyDescent="0.25">
      <c r="B206" s="9"/>
      <c r="C206" s="30"/>
      <c r="D206" s="10"/>
      <c r="E206" s="93"/>
      <c r="F206" s="13"/>
    </row>
    <row r="207" spans="2:6" ht="21.75" customHeight="1" x14ac:dyDescent="0.25">
      <c r="B207" s="9"/>
      <c r="C207" s="30"/>
      <c r="D207" s="10"/>
      <c r="E207" s="93"/>
      <c r="F207" s="13"/>
    </row>
    <row r="208" spans="2:6" ht="21.75" customHeight="1" x14ac:dyDescent="0.25">
      <c r="B208" s="9"/>
      <c r="C208" s="30"/>
      <c r="D208" s="10"/>
      <c r="E208" s="93"/>
      <c r="F208" s="13"/>
    </row>
    <row r="209" spans="2:6" ht="21.75" customHeight="1" x14ac:dyDescent="0.25">
      <c r="B209" s="9"/>
      <c r="C209" s="30"/>
      <c r="D209" s="10"/>
      <c r="E209" s="93"/>
      <c r="F209" s="13"/>
    </row>
    <row r="210" spans="2:6" ht="21.75" customHeight="1" x14ac:dyDescent="0.25">
      <c r="B210" s="9"/>
      <c r="C210" s="30"/>
      <c r="D210" s="10"/>
      <c r="E210" s="93"/>
      <c r="F210" s="13"/>
    </row>
    <row r="211" spans="2:6" ht="21.75" customHeight="1" x14ac:dyDescent="0.25">
      <c r="B211" s="9"/>
      <c r="C211" s="30"/>
      <c r="D211" s="10"/>
      <c r="E211" s="93"/>
      <c r="F211" s="13"/>
    </row>
    <row r="212" spans="2:6" ht="21.75" customHeight="1" x14ac:dyDescent="0.25">
      <c r="B212" s="9"/>
      <c r="C212" s="30"/>
      <c r="D212" s="10"/>
      <c r="E212" s="93"/>
      <c r="F212" s="13"/>
    </row>
    <row r="213" spans="2:6" ht="21.75" customHeight="1" x14ac:dyDescent="0.25">
      <c r="B213" s="9"/>
      <c r="C213" s="30"/>
      <c r="D213" s="10"/>
      <c r="E213" s="93"/>
      <c r="F213" s="13"/>
    </row>
    <row r="214" spans="2:6" ht="21.75" customHeight="1" x14ac:dyDescent="0.25">
      <c r="B214" s="9"/>
      <c r="C214" s="30"/>
      <c r="D214" s="10"/>
      <c r="E214" s="93"/>
      <c r="F214" s="13"/>
    </row>
    <row r="215" spans="2:6" ht="21.75" customHeight="1" x14ac:dyDescent="0.25">
      <c r="B215" s="9"/>
      <c r="C215" s="30"/>
      <c r="D215" s="10"/>
      <c r="E215" s="93"/>
      <c r="F215" s="13"/>
    </row>
    <row r="216" spans="2:6" ht="21.75" customHeight="1" x14ac:dyDescent="0.25">
      <c r="B216" s="9"/>
      <c r="C216" s="30"/>
      <c r="D216" s="10"/>
      <c r="E216" s="93"/>
      <c r="F216" s="13"/>
    </row>
    <row r="217" spans="2:6" ht="21.75" customHeight="1" x14ac:dyDescent="0.25">
      <c r="B217" s="9"/>
      <c r="C217" s="30"/>
      <c r="D217" s="10"/>
      <c r="E217" s="93"/>
      <c r="F217" s="13"/>
    </row>
    <row r="218" spans="2:6" ht="21.75" customHeight="1" x14ac:dyDescent="0.25">
      <c r="B218" s="9"/>
      <c r="C218" s="30"/>
      <c r="D218" s="10"/>
      <c r="E218" s="93"/>
      <c r="F218" s="13"/>
    </row>
    <row r="219" spans="2:6" ht="21.75" customHeight="1" x14ac:dyDescent="0.25">
      <c r="B219" s="9"/>
      <c r="C219" s="30"/>
      <c r="D219" s="10"/>
      <c r="E219" s="93"/>
      <c r="F219" s="13"/>
    </row>
    <row r="220" spans="2:6" ht="21.75" customHeight="1" x14ac:dyDescent="0.25">
      <c r="B220" s="9"/>
      <c r="C220" s="30"/>
      <c r="D220" s="10"/>
      <c r="E220" s="93"/>
      <c r="F220" s="13"/>
    </row>
    <row r="221" spans="2:6" ht="21.75" customHeight="1" x14ac:dyDescent="0.25">
      <c r="B221" s="9"/>
      <c r="C221" s="30"/>
      <c r="D221" s="10"/>
      <c r="E221" s="93"/>
      <c r="F221" s="13"/>
    </row>
    <row r="222" spans="2:6" ht="21.75" customHeight="1" x14ac:dyDescent="0.25">
      <c r="B222" s="9"/>
      <c r="C222" s="30"/>
      <c r="D222" s="10"/>
      <c r="E222" s="93"/>
      <c r="F222" s="13"/>
    </row>
    <row r="223" spans="2:6" ht="21.75" customHeight="1" x14ac:dyDescent="0.25">
      <c r="B223" s="9"/>
      <c r="C223" s="30"/>
      <c r="D223" s="10"/>
      <c r="E223" s="93"/>
      <c r="F223" s="13"/>
    </row>
    <row r="224" spans="2:6" ht="21.75" customHeight="1" x14ac:dyDescent="0.25">
      <c r="B224" s="9"/>
      <c r="C224" s="30"/>
      <c r="D224" s="10"/>
      <c r="E224" s="93"/>
      <c r="F224" s="13"/>
    </row>
    <row r="225" spans="2:6" ht="21.75" customHeight="1" x14ac:dyDescent="0.25">
      <c r="B225" s="9"/>
      <c r="C225" s="30"/>
      <c r="D225" s="10"/>
      <c r="E225" s="93"/>
      <c r="F225" s="13"/>
    </row>
    <row r="226" spans="2:6" ht="21.75" customHeight="1" x14ac:dyDescent="0.25">
      <c r="B226" s="9"/>
      <c r="C226" s="30"/>
      <c r="D226" s="10"/>
      <c r="E226" s="93"/>
      <c r="F226" s="13"/>
    </row>
    <row r="227" spans="2:6" ht="21.75" customHeight="1" x14ac:dyDescent="0.25">
      <c r="B227" s="9"/>
      <c r="C227" s="30"/>
      <c r="D227" s="10"/>
      <c r="E227" s="93"/>
      <c r="F227" s="13"/>
    </row>
    <row r="228" spans="2:6" ht="21.75" customHeight="1" x14ac:dyDescent="0.25">
      <c r="B228" s="9"/>
      <c r="C228" s="31"/>
      <c r="D228" s="10"/>
      <c r="E228" s="93"/>
      <c r="F228" s="13"/>
    </row>
    <row r="229" spans="2:6" ht="21.75" customHeight="1" x14ac:dyDescent="0.25">
      <c r="B229" s="9"/>
      <c r="C229" s="31"/>
      <c r="D229" s="10"/>
      <c r="E229" s="93"/>
      <c r="F229" s="13"/>
    </row>
    <row r="230" spans="2:6" ht="21.75" customHeight="1" x14ac:dyDescent="0.25">
      <c r="B230" s="9"/>
      <c r="C230" s="30"/>
      <c r="D230" s="10"/>
      <c r="E230" s="93"/>
      <c r="F230" s="13"/>
    </row>
    <row r="231" spans="2:6" ht="21.75" customHeight="1" x14ac:dyDescent="0.25">
      <c r="B231" s="9"/>
      <c r="C231" s="30"/>
      <c r="D231" s="10"/>
      <c r="E231" s="93"/>
      <c r="F231" s="13"/>
    </row>
    <row r="232" spans="2:6" ht="21.75" customHeight="1" x14ac:dyDescent="0.25">
      <c r="B232" s="9"/>
      <c r="C232" s="30"/>
      <c r="D232" s="10"/>
      <c r="E232" s="93"/>
      <c r="F232" s="13"/>
    </row>
    <row r="233" spans="2:6" ht="21.75" customHeight="1" x14ac:dyDescent="0.25">
      <c r="B233" s="9"/>
      <c r="C233" s="30"/>
      <c r="D233" s="10"/>
      <c r="E233" s="93"/>
      <c r="F233" s="13"/>
    </row>
    <row r="234" spans="2:6" ht="21.75" customHeight="1" x14ac:dyDescent="0.25">
      <c r="B234" s="9"/>
      <c r="C234" s="30"/>
      <c r="D234" s="10"/>
      <c r="E234" s="93"/>
      <c r="F234" s="13"/>
    </row>
    <row r="235" spans="2:6" ht="21.75" customHeight="1" x14ac:dyDescent="0.25">
      <c r="B235" s="9"/>
      <c r="C235" s="30"/>
      <c r="D235" s="10"/>
      <c r="E235" s="93"/>
      <c r="F235" s="13"/>
    </row>
    <row r="236" spans="2:6" ht="21.75" customHeight="1" x14ac:dyDescent="0.25">
      <c r="B236" s="9"/>
      <c r="C236" s="30"/>
      <c r="D236" s="10"/>
      <c r="E236" s="93"/>
      <c r="F236" s="13"/>
    </row>
    <row r="237" spans="2:6" ht="21.75" customHeight="1" x14ac:dyDescent="0.25">
      <c r="B237" s="9"/>
      <c r="C237" s="30"/>
      <c r="D237" s="10"/>
      <c r="E237" s="93"/>
      <c r="F237" s="13"/>
    </row>
    <row r="238" spans="2:6" ht="21.75" customHeight="1" x14ac:dyDescent="0.25">
      <c r="B238" s="9"/>
      <c r="C238" s="30"/>
      <c r="D238" s="10"/>
      <c r="E238" s="93"/>
      <c r="F238" s="13"/>
    </row>
    <row r="239" spans="2:6" ht="21.75" customHeight="1" x14ac:dyDescent="0.25">
      <c r="B239" s="9"/>
      <c r="C239" s="30"/>
      <c r="D239" s="10"/>
      <c r="E239" s="93"/>
      <c r="F239" s="13"/>
    </row>
    <row r="240" spans="2:6" ht="21.75" customHeight="1" x14ac:dyDescent="0.25">
      <c r="B240" s="9"/>
      <c r="C240" s="30"/>
      <c r="D240" s="10"/>
      <c r="E240" s="93"/>
      <c r="F240" s="13"/>
    </row>
    <row r="241" spans="2:6" ht="21.75" customHeight="1" x14ac:dyDescent="0.25">
      <c r="B241" s="9"/>
      <c r="C241" s="30"/>
      <c r="D241" s="10"/>
      <c r="E241" s="93"/>
      <c r="F241" s="13"/>
    </row>
    <row r="242" spans="2:6" ht="21.75" customHeight="1" x14ac:dyDescent="0.25">
      <c r="B242" s="9"/>
      <c r="C242" s="30"/>
      <c r="D242" s="10"/>
      <c r="E242" s="93"/>
      <c r="F242" s="13"/>
    </row>
    <row r="243" spans="2:6" ht="21.75" customHeight="1" x14ac:dyDescent="0.25">
      <c r="B243" s="9"/>
      <c r="C243" s="30"/>
      <c r="D243" s="10"/>
      <c r="E243" s="93"/>
      <c r="F243" s="13"/>
    </row>
    <row r="244" spans="2:6" ht="21.75" customHeight="1" x14ac:dyDescent="0.25">
      <c r="B244" s="9"/>
      <c r="C244" s="30"/>
      <c r="D244" s="10"/>
      <c r="E244" s="93"/>
      <c r="F244" s="13"/>
    </row>
    <row r="245" spans="2:6" ht="21.75" customHeight="1" x14ac:dyDescent="0.25">
      <c r="B245" s="9"/>
      <c r="C245" s="30"/>
      <c r="D245" s="10"/>
      <c r="E245" s="93"/>
      <c r="F245" s="13"/>
    </row>
    <row r="246" spans="2:6" ht="21.75" customHeight="1" x14ac:dyDescent="0.25">
      <c r="B246" s="9"/>
      <c r="C246" s="30"/>
      <c r="D246" s="10"/>
      <c r="E246" s="93"/>
      <c r="F246" s="13"/>
    </row>
    <row r="247" spans="2:6" ht="21.75" customHeight="1" x14ac:dyDescent="0.25">
      <c r="B247" s="9"/>
      <c r="C247" s="30"/>
      <c r="D247" s="10"/>
      <c r="E247" s="93"/>
      <c r="F247" s="13"/>
    </row>
    <row r="248" spans="2:6" ht="21.75" customHeight="1" x14ac:dyDescent="0.25">
      <c r="B248" s="9"/>
      <c r="C248" s="30"/>
      <c r="D248" s="10"/>
      <c r="E248" s="93"/>
      <c r="F248" s="13"/>
    </row>
    <row r="249" spans="2:6" ht="21.75" customHeight="1" x14ac:dyDescent="0.25">
      <c r="B249" s="9"/>
      <c r="C249" s="30"/>
      <c r="D249" s="10"/>
      <c r="E249" s="93"/>
      <c r="F249" s="13"/>
    </row>
    <row r="250" spans="2:6" ht="21.75" customHeight="1" x14ac:dyDescent="0.25">
      <c r="B250" s="9"/>
      <c r="C250" s="30"/>
      <c r="D250" s="10"/>
      <c r="E250" s="93"/>
      <c r="F250" s="13"/>
    </row>
    <row r="251" spans="2:6" ht="21.75" customHeight="1" x14ac:dyDescent="0.25">
      <c r="B251" s="9"/>
      <c r="C251" s="30"/>
      <c r="D251" s="10"/>
      <c r="E251" s="93"/>
      <c r="F251" s="13"/>
    </row>
    <row r="252" spans="2:6" ht="21.75" customHeight="1" x14ac:dyDescent="0.25">
      <c r="B252" s="9"/>
      <c r="C252" s="30"/>
      <c r="D252" s="10"/>
      <c r="E252" s="93"/>
      <c r="F252" s="13"/>
    </row>
    <row r="253" spans="2:6" ht="21.75" customHeight="1" x14ac:dyDescent="0.25">
      <c r="B253" s="9"/>
      <c r="C253" s="30"/>
      <c r="D253" s="10"/>
      <c r="E253" s="93"/>
      <c r="F253" s="13"/>
    </row>
    <row r="254" spans="2:6" ht="21.75" customHeight="1" x14ac:dyDescent="0.25">
      <c r="B254" s="9"/>
      <c r="C254" s="30"/>
      <c r="D254" s="10"/>
      <c r="E254" s="93"/>
      <c r="F254" s="13"/>
    </row>
    <row r="255" spans="2:6" ht="21.75" customHeight="1" x14ac:dyDescent="0.25">
      <c r="B255" s="9"/>
      <c r="C255" s="30"/>
      <c r="D255" s="10"/>
      <c r="E255" s="93"/>
      <c r="F255" s="13"/>
    </row>
    <row r="256" spans="2:6" ht="21.75" customHeight="1" x14ac:dyDescent="0.25">
      <c r="B256" s="9"/>
      <c r="C256" s="30"/>
      <c r="D256" s="10"/>
      <c r="E256" s="93"/>
      <c r="F256" s="13"/>
    </row>
    <row r="257" spans="2:6" ht="21.75" customHeight="1" x14ac:dyDescent="0.25">
      <c r="B257" s="9"/>
      <c r="C257" s="30"/>
      <c r="D257" s="10"/>
      <c r="E257" s="93"/>
      <c r="F257" s="13"/>
    </row>
    <row r="258" spans="2:6" ht="21.75" customHeight="1" x14ac:dyDescent="0.25">
      <c r="B258" s="9"/>
      <c r="C258" s="30"/>
      <c r="D258" s="10"/>
      <c r="E258" s="93"/>
      <c r="F258" s="13"/>
    </row>
    <row r="259" spans="2:6" ht="21.75" customHeight="1" x14ac:dyDescent="0.25">
      <c r="B259" s="9"/>
      <c r="C259" s="30"/>
      <c r="D259" s="10"/>
      <c r="E259" s="93"/>
      <c r="F259" s="13"/>
    </row>
    <row r="260" spans="2:6" ht="21.75" customHeight="1" x14ac:dyDescent="0.25">
      <c r="B260" s="9"/>
      <c r="C260" s="30"/>
      <c r="D260" s="10"/>
      <c r="E260" s="93"/>
      <c r="F260" s="13"/>
    </row>
    <row r="261" spans="2:6" ht="21.75" customHeight="1" x14ac:dyDescent="0.25">
      <c r="B261" s="9"/>
      <c r="C261" s="30"/>
      <c r="D261" s="10"/>
      <c r="E261" s="93"/>
      <c r="F261" s="13"/>
    </row>
    <row r="262" spans="2:6" ht="21.75" customHeight="1" x14ac:dyDescent="0.25">
      <c r="B262" s="9"/>
      <c r="C262" s="30"/>
      <c r="D262" s="10"/>
      <c r="E262" s="93"/>
      <c r="F262" s="13"/>
    </row>
    <row r="263" spans="2:6" ht="21.75" customHeight="1" x14ac:dyDescent="0.25">
      <c r="B263" s="9"/>
      <c r="C263" s="30"/>
      <c r="D263" s="10"/>
      <c r="E263" s="93"/>
      <c r="F263" s="13"/>
    </row>
    <row r="264" spans="2:6" ht="21.75" customHeight="1" x14ac:dyDescent="0.25">
      <c r="B264" s="9"/>
      <c r="C264" s="30"/>
      <c r="D264" s="10"/>
      <c r="E264" s="93"/>
      <c r="F264" s="13"/>
    </row>
    <row r="265" spans="2:6" ht="21.75" customHeight="1" x14ac:dyDescent="0.25">
      <c r="B265" s="9"/>
      <c r="C265" s="31"/>
      <c r="D265" s="10"/>
      <c r="E265" s="93"/>
      <c r="F265" s="13"/>
    </row>
    <row r="266" spans="2:6" ht="21.75" customHeight="1" x14ac:dyDescent="0.25">
      <c r="B266" s="9"/>
      <c r="C266" s="31"/>
      <c r="D266" s="10"/>
      <c r="E266" s="93"/>
      <c r="F266" s="13"/>
    </row>
    <row r="267" spans="2:6" ht="21.75" customHeight="1" x14ac:dyDescent="0.25">
      <c r="B267" s="9"/>
      <c r="C267" s="30"/>
      <c r="D267" s="10"/>
      <c r="E267" s="93"/>
      <c r="F267" s="13"/>
    </row>
    <row r="268" spans="2:6" ht="21.75" customHeight="1" x14ac:dyDescent="0.25">
      <c r="B268" s="9"/>
      <c r="C268" s="30"/>
      <c r="D268" s="10"/>
      <c r="E268" s="93"/>
      <c r="F268" s="13"/>
    </row>
    <row r="269" spans="2:6" ht="21.75" customHeight="1" x14ac:dyDescent="0.25">
      <c r="B269" s="9"/>
      <c r="C269" s="30"/>
      <c r="D269" s="10"/>
      <c r="E269" s="93"/>
      <c r="F269" s="13"/>
    </row>
    <row r="270" spans="2:6" ht="21.75" customHeight="1" x14ac:dyDescent="0.25">
      <c r="B270" s="9"/>
      <c r="C270" s="30"/>
      <c r="D270" s="10"/>
      <c r="E270" s="93"/>
      <c r="F270" s="13"/>
    </row>
    <row r="271" spans="2:6" ht="21.75" customHeight="1" x14ac:dyDescent="0.25">
      <c r="B271" s="9"/>
      <c r="C271" s="30"/>
      <c r="D271" s="10"/>
      <c r="E271" s="93"/>
      <c r="F271" s="13"/>
    </row>
    <row r="272" spans="2:6" ht="21.75" customHeight="1" x14ac:dyDescent="0.25">
      <c r="B272" s="9"/>
      <c r="C272" s="30"/>
      <c r="D272" s="10"/>
      <c r="E272" s="93"/>
      <c r="F272" s="13"/>
    </row>
    <row r="273" spans="2:6" ht="21.75" customHeight="1" x14ac:dyDescent="0.25">
      <c r="B273" s="9"/>
      <c r="C273" s="30"/>
      <c r="D273" s="10"/>
      <c r="E273" s="93"/>
      <c r="F273" s="13"/>
    </row>
    <row r="274" spans="2:6" ht="21.75" customHeight="1" x14ac:dyDescent="0.25">
      <c r="B274" s="9"/>
      <c r="C274" s="30"/>
      <c r="D274" s="10"/>
      <c r="E274" s="93"/>
      <c r="F274" s="13"/>
    </row>
    <row r="275" spans="2:6" ht="21.75" customHeight="1" x14ac:dyDescent="0.25">
      <c r="B275" s="9"/>
      <c r="C275" s="30"/>
      <c r="D275" s="10"/>
      <c r="E275" s="93"/>
      <c r="F275" s="13"/>
    </row>
    <row r="276" spans="2:6" ht="21.75" customHeight="1" x14ac:dyDescent="0.25">
      <c r="B276" s="9"/>
      <c r="C276" s="30"/>
      <c r="D276" s="10"/>
      <c r="E276" s="93"/>
      <c r="F276" s="13"/>
    </row>
    <row r="277" spans="2:6" ht="21.75" customHeight="1" x14ac:dyDescent="0.25">
      <c r="B277" s="9"/>
      <c r="C277" s="30"/>
      <c r="D277" s="10"/>
      <c r="E277" s="93"/>
      <c r="F277" s="13"/>
    </row>
    <row r="278" spans="2:6" ht="21.75" customHeight="1" x14ac:dyDescent="0.25">
      <c r="B278" s="9"/>
      <c r="C278" s="30"/>
      <c r="D278" s="10"/>
      <c r="E278" s="93"/>
      <c r="F278" s="13"/>
    </row>
    <row r="279" spans="2:6" ht="21.75" customHeight="1" x14ac:dyDescent="0.25">
      <c r="B279" s="9"/>
      <c r="C279" s="30"/>
      <c r="D279" s="10"/>
      <c r="E279" s="93"/>
      <c r="F279" s="13"/>
    </row>
    <row r="280" spans="2:6" ht="21.75" customHeight="1" x14ac:dyDescent="0.25">
      <c r="B280" s="9"/>
      <c r="C280" s="30"/>
      <c r="D280" s="10"/>
      <c r="E280" s="93"/>
      <c r="F280" s="13"/>
    </row>
    <row r="281" spans="2:6" ht="21.75" customHeight="1" x14ac:dyDescent="0.25">
      <c r="B281" s="9"/>
      <c r="C281" s="30"/>
      <c r="D281" s="10"/>
      <c r="E281" s="93"/>
      <c r="F281" s="13"/>
    </row>
    <row r="282" spans="2:6" ht="21.75" customHeight="1" x14ac:dyDescent="0.25">
      <c r="B282" s="9"/>
      <c r="C282" s="30"/>
      <c r="D282" s="10"/>
      <c r="E282" s="93"/>
      <c r="F282" s="13"/>
    </row>
    <row r="283" spans="2:6" ht="21.75" customHeight="1" x14ac:dyDescent="0.25">
      <c r="B283" s="9"/>
      <c r="C283" s="30"/>
      <c r="D283" s="10"/>
      <c r="E283" s="93"/>
      <c r="F283" s="13"/>
    </row>
    <row r="284" spans="2:6" ht="21.75" customHeight="1" x14ac:dyDescent="0.25">
      <c r="B284" s="9"/>
      <c r="C284" s="30"/>
      <c r="D284" s="10"/>
      <c r="E284" s="93"/>
      <c r="F284" s="13"/>
    </row>
    <row r="285" spans="2:6" ht="21.75" customHeight="1" x14ac:dyDescent="0.25">
      <c r="B285" s="9"/>
      <c r="C285" s="30"/>
      <c r="D285" s="10"/>
      <c r="E285" s="93"/>
      <c r="F285" s="13"/>
    </row>
    <row r="286" spans="2:6" ht="21.75" customHeight="1" x14ac:dyDescent="0.25">
      <c r="B286" s="9"/>
      <c r="C286" s="30"/>
      <c r="D286" s="10"/>
      <c r="E286" s="93"/>
      <c r="F286" s="13"/>
    </row>
    <row r="287" spans="2:6" ht="21.75" customHeight="1" x14ac:dyDescent="0.25">
      <c r="B287" s="9"/>
      <c r="C287" s="30"/>
      <c r="D287" s="10"/>
      <c r="E287" s="93"/>
      <c r="F287" s="13"/>
    </row>
    <row r="288" spans="2:6" ht="21.75" customHeight="1" x14ac:dyDescent="0.25">
      <c r="B288" s="9"/>
      <c r="C288" s="30"/>
      <c r="D288" s="10"/>
      <c r="E288" s="93"/>
      <c r="F288" s="13"/>
    </row>
    <row r="289" spans="2:6" ht="21.75" customHeight="1" x14ac:dyDescent="0.25">
      <c r="B289" s="9"/>
      <c r="C289" s="30"/>
      <c r="D289" s="10"/>
      <c r="E289" s="93"/>
      <c r="F289" s="13"/>
    </row>
    <row r="290" spans="2:6" ht="21.75" customHeight="1" x14ac:dyDescent="0.25">
      <c r="B290" s="9"/>
      <c r="C290" s="30"/>
      <c r="D290" s="10"/>
      <c r="E290" s="93"/>
      <c r="F290" s="13"/>
    </row>
    <row r="291" spans="2:6" ht="21.75" customHeight="1" x14ac:dyDescent="0.25">
      <c r="B291" s="9"/>
      <c r="C291" s="30"/>
      <c r="D291" s="10"/>
      <c r="E291" s="93"/>
      <c r="F291" s="13"/>
    </row>
    <row r="292" spans="2:6" ht="21.75" customHeight="1" x14ac:dyDescent="0.25">
      <c r="B292" s="9"/>
      <c r="C292" s="30"/>
      <c r="D292" s="10"/>
      <c r="E292" s="93"/>
      <c r="F292" s="13"/>
    </row>
    <row r="293" spans="2:6" ht="21.75" customHeight="1" x14ac:dyDescent="0.25">
      <c r="B293" s="9"/>
      <c r="C293" s="30"/>
      <c r="D293" s="10"/>
      <c r="E293" s="93"/>
      <c r="F293" s="13"/>
    </row>
    <row r="294" spans="2:6" ht="21.75" customHeight="1" x14ac:dyDescent="0.25">
      <c r="B294" s="9"/>
      <c r="C294" s="30"/>
      <c r="D294" s="10"/>
      <c r="E294" s="93"/>
      <c r="F294" s="13"/>
    </row>
    <row r="295" spans="2:6" ht="21.75" customHeight="1" x14ac:dyDescent="0.25">
      <c r="B295" s="9"/>
      <c r="C295" s="30"/>
      <c r="D295" s="10"/>
      <c r="E295" s="93"/>
      <c r="F295" s="13"/>
    </row>
    <row r="296" spans="2:6" ht="21.75" customHeight="1" x14ac:dyDescent="0.25">
      <c r="B296" s="9"/>
      <c r="C296" s="30"/>
      <c r="D296" s="10"/>
      <c r="E296" s="93"/>
      <c r="F296" s="13"/>
    </row>
    <row r="297" spans="2:6" ht="21.75" customHeight="1" x14ac:dyDescent="0.25">
      <c r="B297" s="9"/>
      <c r="C297" s="31"/>
      <c r="D297" s="10"/>
      <c r="E297" s="93"/>
      <c r="F297" s="13"/>
    </row>
    <row r="298" spans="2:6" ht="21.75" customHeight="1" x14ac:dyDescent="0.25">
      <c r="B298" s="9"/>
      <c r="C298" s="31"/>
      <c r="D298" s="10"/>
      <c r="E298" s="93"/>
      <c r="F298" s="13"/>
    </row>
    <row r="299" spans="2:6" ht="21.75" customHeight="1" x14ac:dyDescent="0.25">
      <c r="B299" s="9"/>
      <c r="C299" s="30"/>
      <c r="D299" s="10"/>
      <c r="E299" s="93"/>
      <c r="F299" s="13"/>
    </row>
    <row r="300" spans="2:6" ht="21.75" customHeight="1" x14ac:dyDescent="0.25">
      <c r="B300" s="9"/>
      <c r="C300" s="30"/>
      <c r="D300" s="10"/>
      <c r="E300" s="93"/>
      <c r="F300" s="13"/>
    </row>
    <row r="301" spans="2:6" ht="21.75" customHeight="1" x14ac:dyDescent="0.25">
      <c r="B301" s="9"/>
      <c r="C301" s="30"/>
      <c r="D301" s="10"/>
      <c r="E301" s="93"/>
      <c r="F301" s="13"/>
    </row>
    <row r="302" spans="2:6" ht="21.75" customHeight="1" x14ac:dyDescent="0.25">
      <c r="B302" s="9"/>
      <c r="C302" s="30"/>
      <c r="D302" s="10"/>
      <c r="E302" s="93"/>
      <c r="F302" s="13"/>
    </row>
    <row r="303" spans="2:6" ht="21.75" customHeight="1" x14ac:dyDescent="0.25">
      <c r="B303" s="9"/>
      <c r="C303" s="30"/>
      <c r="D303" s="10"/>
      <c r="E303" s="93"/>
      <c r="F303" s="13"/>
    </row>
    <row r="304" spans="2:6" ht="21.75" customHeight="1" x14ac:dyDescent="0.25">
      <c r="B304" s="9"/>
      <c r="C304" s="30"/>
      <c r="D304" s="10"/>
      <c r="E304" s="93"/>
      <c r="F304" s="13"/>
    </row>
    <row r="305" spans="2:6" ht="21.75" customHeight="1" x14ac:dyDescent="0.25">
      <c r="B305" s="9"/>
      <c r="C305" s="30"/>
      <c r="D305" s="10"/>
      <c r="E305" s="93"/>
      <c r="F305" s="13"/>
    </row>
    <row r="306" spans="2:6" ht="21.75" customHeight="1" x14ac:dyDescent="0.25">
      <c r="B306" s="9"/>
      <c r="C306" s="30"/>
      <c r="D306" s="10"/>
      <c r="E306" s="93"/>
      <c r="F306" s="13"/>
    </row>
    <row r="307" spans="2:6" ht="21.75" customHeight="1" x14ac:dyDescent="0.25">
      <c r="B307" s="9"/>
      <c r="C307" s="30"/>
      <c r="D307" s="10"/>
      <c r="E307" s="93"/>
      <c r="F307" s="13"/>
    </row>
    <row r="308" spans="2:6" ht="21.75" customHeight="1" x14ac:dyDescent="0.25">
      <c r="B308" s="9"/>
      <c r="C308" s="30"/>
      <c r="D308" s="10"/>
      <c r="E308" s="93"/>
      <c r="F308" s="13"/>
    </row>
    <row r="309" spans="2:6" ht="21.75" customHeight="1" x14ac:dyDescent="0.25">
      <c r="B309" s="9"/>
      <c r="C309" s="30"/>
      <c r="D309" s="10"/>
      <c r="E309" s="93"/>
      <c r="F309" s="13"/>
    </row>
    <row r="310" spans="2:6" ht="21.75" customHeight="1" x14ac:dyDescent="0.25">
      <c r="B310" s="9"/>
      <c r="C310" s="30"/>
      <c r="D310" s="10"/>
      <c r="E310" s="93"/>
      <c r="F310" s="13"/>
    </row>
    <row r="311" spans="2:6" ht="21.75" customHeight="1" x14ac:dyDescent="0.25">
      <c r="B311" s="9"/>
      <c r="C311" s="30"/>
      <c r="D311" s="10"/>
      <c r="E311" s="93"/>
      <c r="F311" s="13"/>
    </row>
    <row r="312" spans="2:6" ht="21.75" customHeight="1" x14ac:dyDescent="0.25">
      <c r="B312" s="9"/>
      <c r="C312" s="30"/>
      <c r="D312" s="10"/>
      <c r="E312" s="93"/>
      <c r="F312" s="13"/>
    </row>
    <row r="313" spans="2:6" ht="21.75" customHeight="1" x14ac:dyDescent="0.25">
      <c r="B313" s="9"/>
      <c r="C313" s="30"/>
      <c r="D313" s="10"/>
      <c r="E313" s="93"/>
      <c r="F313" s="13"/>
    </row>
    <row r="314" spans="2:6" ht="21.75" customHeight="1" x14ac:dyDescent="0.25">
      <c r="B314" s="9"/>
      <c r="C314" s="30"/>
      <c r="D314" s="10"/>
      <c r="E314" s="93"/>
      <c r="F314" s="13"/>
    </row>
    <row r="315" spans="2:6" ht="21.75" customHeight="1" x14ac:dyDescent="0.25">
      <c r="B315" s="9"/>
      <c r="C315" s="30"/>
      <c r="D315" s="10"/>
      <c r="E315" s="93"/>
      <c r="F315" s="13"/>
    </row>
    <row r="316" spans="2:6" ht="21.75" customHeight="1" x14ac:dyDescent="0.25">
      <c r="B316" s="9"/>
      <c r="C316" s="30"/>
      <c r="D316" s="10"/>
      <c r="E316" s="93"/>
      <c r="F316" s="13"/>
    </row>
    <row r="317" spans="2:6" ht="21.75" customHeight="1" x14ac:dyDescent="0.25">
      <c r="B317" s="9"/>
      <c r="C317" s="30"/>
      <c r="D317" s="10"/>
      <c r="E317" s="93"/>
      <c r="F317" s="13"/>
    </row>
    <row r="318" spans="2:6" ht="21.75" customHeight="1" x14ac:dyDescent="0.25">
      <c r="B318" s="9"/>
      <c r="C318" s="30"/>
      <c r="D318" s="10"/>
      <c r="E318" s="93"/>
      <c r="F318" s="13"/>
    </row>
    <row r="319" spans="2:6" ht="21.75" customHeight="1" x14ac:dyDescent="0.25">
      <c r="B319" s="9"/>
      <c r="C319" s="30"/>
      <c r="D319" s="10"/>
      <c r="E319" s="93"/>
      <c r="F319" s="13"/>
    </row>
    <row r="320" spans="2:6" ht="21.75" customHeight="1" x14ac:dyDescent="0.25">
      <c r="B320" s="9"/>
      <c r="C320" s="30"/>
      <c r="D320" s="10"/>
      <c r="E320" s="93"/>
      <c r="F320" s="13"/>
    </row>
    <row r="321" spans="2:6" ht="21.75" customHeight="1" x14ac:dyDescent="0.25">
      <c r="B321" s="9"/>
      <c r="C321" s="30"/>
      <c r="D321" s="10"/>
      <c r="E321" s="93"/>
      <c r="F321" s="13"/>
    </row>
    <row r="322" spans="2:6" ht="21.75" customHeight="1" x14ac:dyDescent="0.25">
      <c r="B322" s="9"/>
      <c r="C322" s="30"/>
      <c r="D322" s="10"/>
      <c r="E322" s="93"/>
      <c r="F322" s="13"/>
    </row>
    <row r="323" spans="2:6" ht="21.75" customHeight="1" x14ac:dyDescent="0.25">
      <c r="B323" s="9"/>
      <c r="C323" s="30"/>
      <c r="D323" s="10"/>
      <c r="E323" s="93"/>
      <c r="F323" s="13"/>
    </row>
    <row r="324" spans="2:6" ht="21.75" customHeight="1" x14ac:dyDescent="0.25">
      <c r="B324" s="9"/>
      <c r="C324" s="30"/>
      <c r="D324" s="10"/>
      <c r="E324" s="93"/>
      <c r="F324" s="13"/>
    </row>
    <row r="325" spans="2:6" ht="21.75" customHeight="1" x14ac:dyDescent="0.25">
      <c r="B325" s="9"/>
      <c r="C325" s="30"/>
      <c r="D325" s="10"/>
      <c r="E325" s="93"/>
      <c r="F325" s="13"/>
    </row>
    <row r="326" spans="2:6" ht="21.75" customHeight="1" x14ac:dyDescent="0.25">
      <c r="B326" s="9"/>
      <c r="C326" s="30"/>
      <c r="D326" s="10"/>
      <c r="E326" s="93"/>
      <c r="F326" s="13"/>
    </row>
    <row r="327" spans="2:6" ht="21.75" customHeight="1" x14ac:dyDescent="0.25">
      <c r="B327" s="9"/>
      <c r="C327" s="30"/>
      <c r="D327" s="10"/>
      <c r="E327" s="93"/>
      <c r="F327" s="13"/>
    </row>
    <row r="328" spans="2:6" ht="21.75" customHeight="1" x14ac:dyDescent="0.25">
      <c r="B328" s="9"/>
      <c r="C328" s="30"/>
      <c r="D328" s="10"/>
      <c r="E328" s="93"/>
      <c r="F328" s="13"/>
    </row>
    <row r="329" spans="2:6" ht="21.75" customHeight="1" x14ac:dyDescent="0.25">
      <c r="B329" s="9"/>
      <c r="C329" s="30"/>
      <c r="D329" s="10"/>
      <c r="E329" s="93"/>
      <c r="F329" s="13"/>
    </row>
    <row r="330" spans="2:6" ht="21.75" customHeight="1" x14ac:dyDescent="0.25">
      <c r="B330" s="9"/>
      <c r="C330" s="30"/>
      <c r="D330" s="10"/>
      <c r="E330" s="93"/>
      <c r="F330" s="13"/>
    </row>
    <row r="331" spans="2:6" ht="21.75" customHeight="1" x14ac:dyDescent="0.25">
      <c r="B331" s="9"/>
      <c r="C331" s="30"/>
      <c r="D331" s="10"/>
      <c r="E331" s="93"/>
      <c r="F331" s="13"/>
    </row>
    <row r="332" spans="2:6" ht="21.75" customHeight="1" x14ac:dyDescent="0.25">
      <c r="B332" s="9"/>
      <c r="C332" s="30"/>
      <c r="D332" s="10"/>
      <c r="E332" s="93"/>
      <c r="F332" s="13"/>
    </row>
    <row r="333" spans="2:6" ht="21.75" customHeight="1" x14ac:dyDescent="0.25">
      <c r="B333" s="9"/>
      <c r="C333" s="30"/>
      <c r="D333" s="10"/>
      <c r="E333" s="93"/>
      <c r="F333" s="13"/>
    </row>
    <row r="334" spans="2:6" ht="21.75" customHeight="1" x14ac:dyDescent="0.25">
      <c r="B334" s="9"/>
      <c r="C334" s="31"/>
      <c r="D334" s="10"/>
      <c r="E334" s="93"/>
      <c r="F334" s="13"/>
    </row>
    <row r="335" spans="2:6" ht="21.75" customHeight="1" x14ac:dyDescent="0.25">
      <c r="B335" s="9"/>
      <c r="C335" s="31"/>
      <c r="D335" s="10"/>
      <c r="E335" s="93"/>
      <c r="F335" s="13"/>
    </row>
    <row r="336" spans="2:6" ht="21.75" customHeight="1" x14ac:dyDescent="0.25">
      <c r="B336" s="9"/>
      <c r="C336" s="30"/>
      <c r="D336" s="10"/>
      <c r="E336" s="93"/>
      <c r="F336" s="13"/>
    </row>
    <row r="337" spans="2:6" ht="21.75" customHeight="1" x14ac:dyDescent="0.25">
      <c r="B337" s="9"/>
      <c r="C337" s="30"/>
      <c r="D337" s="10"/>
      <c r="E337" s="93"/>
      <c r="F337" s="13"/>
    </row>
    <row r="338" spans="2:6" ht="21.75" customHeight="1" x14ac:dyDescent="0.25">
      <c r="B338" s="9"/>
      <c r="C338" s="30"/>
      <c r="D338" s="10"/>
      <c r="E338" s="93"/>
      <c r="F338" s="13"/>
    </row>
    <row r="339" spans="2:6" ht="21.75" customHeight="1" x14ac:dyDescent="0.25">
      <c r="B339" s="9"/>
      <c r="C339" s="30"/>
      <c r="D339" s="10"/>
      <c r="E339" s="93"/>
      <c r="F339" s="13"/>
    </row>
    <row r="340" spans="2:6" ht="21.75" customHeight="1" x14ac:dyDescent="0.25">
      <c r="B340" s="9"/>
      <c r="C340" s="30"/>
      <c r="D340" s="10"/>
      <c r="E340" s="93"/>
      <c r="F340" s="13"/>
    </row>
    <row r="341" spans="2:6" ht="21.75" customHeight="1" x14ac:dyDescent="0.25">
      <c r="B341" s="9"/>
      <c r="C341" s="30"/>
      <c r="D341" s="10"/>
      <c r="E341" s="93"/>
      <c r="F341" s="13"/>
    </row>
    <row r="342" spans="2:6" ht="21.75" customHeight="1" x14ac:dyDescent="0.25">
      <c r="B342" s="9"/>
      <c r="C342" s="30"/>
      <c r="D342" s="10"/>
      <c r="E342" s="93"/>
      <c r="F342" s="13"/>
    </row>
    <row r="343" spans="2:6" ht="21.75" customHeight="1" x14ac:dyDescent="0.25">
      <c r="B343" s="9"/>
      <c r="C343" s="30"/>
      <c r="D343" s="10"/>
      <c r="E343" s="93"/>
      <c r="F343" s="13"/>
    </row>
    <row r="344" spans="2:6" ht="21.75" customHeight="1" x14ac:dyDescent="0.25">
      <c r="B344" s="9"/>
      <c r="C344" s="30"/>
      <c r="D344" s="10"/>
      <c r="E344" s="93"/>
      <c r="F344" s="13"/>
    </row>
    <row r="345" spans="2:6" ht="21.75" customHeight="1" x14ac:dyDescent="0.25">
      <c r="B345" s="9"/>
      <c r="C345" s="30"/>
      <c r="D345" s="10"/>
      <c r="E345" s="93"/>
      <c r="F345" s="13"/>
    </row>
    <row r="346" spans="2:6" ht="21.75" customHeight="1" x14ac:dyDescent="0.25">
      <c r="B346" s="9"/>
      <c r="C346" s="30"/>
      <c r="D346" s="10"/>
      <c r="E346" s="93"/>
      <c r="F346" s="13"/>
    </row>
    <row r="347" spans="2:6" ht="21.75" customHeight="1" x14ac:dyDescent="0.25">
      <c r="B347" s="9"/>
      <c r="C347" s="30"/>
      <c r="D347" s="10"/>
      <c r="E347" s="93"/>
      <c r="F347" s="13"/>
    </row>
    <row r="348" spans="2:6" ht="21.75" customHeight="1" x14ac:dyDescent="0.25">
      <c r="B348" s="9"/>
      <c r="C348" s="30"/>
      <c r="D348" s="10"/>
      <c r="E348" s="93"/>
      <c r="F348" s="13"/>
    </row>
    <row r="349" spans="2:6" ht="21.75" customHeight="1" x14ac:dyDescent="0.25">
      <c r="B349" s="9"/>
      <c r="C349" s="30"/>
      <c r="D349" s="10"/>
      <c r="E349" s="93"/>
      <c r="F349" s="13"/>
    </row>
    <row r="350" spans="2:6" ht="21.75" customHeight="1" x14ac:dyDescent="0.25">
      <c r="B350" s="9"/>
      <c r="C350" s="30"/>
      <c r="D350" s="10"/>
      <c r="E350" s="93"/>
      <c r="F350" s="13"/>
    </row>
    <row r="351" spans="2:6" ht="21.75" customHeight="1" x14ac:dyDescent="0.25">
      <c r="B351" s="9"/>
      <c r="C351" s="30"/>
      <c r="D351" s="10"/>
      <c r="E351" s="93"/>
      <c r="F351" s="13"/>
    </row>
    <row r="352" spans="2:6" ht="21.75" customHeight="1" x14ac:dyDescent="0.25">
      <c r="B352" s="9"/>
      <c r="C352" s="30"/>
      <c r="D352" s="10"/>
      <c r="E352" s="93"/>
      <c r="F352" s="13"/>
    </row>
    <row r="353" spans="2:6" ht="21.75" customHeight="1" x14ac:dyDescent="0.25">
      <c r="B353" s="9"/>
      <c r="C353" s="30"/>
      <c r="D353" s="10"/>
      <c r="E353" s="93"/>
      <c r="F353" s="13"/>
    </row>
    <row r="354" spans="2:6" ht="21.75" customHeight="1" x14ac:dyDescent="0.25">
      <c r="B354" s="9"/>
      <c r="C354" s="30"/>
      <c r="D354" s="10"/>
      <c r="E354" s="93"/>
      <c r="F354" s="13"/>
    </row>
    <row r="355" spans="2:6" ht="21.75" customHeight="1" x14ac:dyDescent="0.25">
      <c r="B355" s="9"/>
      <c r="C355" s="30"/>
      <c r="D355" s="10"/>
      <c r="E355" s="93"/>
      <c r="F355" s="13"/>
    </row>
    <row r="356" spans="2:6" ht="21.75" customHeight="1" x14ac:dyDescent="0.25">
      <c r="B356" s="9"/>
      <c r="C356" s="30"/>
      <c r="D356" s="10"/>
      <c r="E356" s="93"/>
      <c r="F356" s="13"/>
    </row>
    <row r="357" spans="2:6" ht="21.75" customHeight="1" x14ac:dyDescent="0.25">
      <c r="B357" s="9"/>
      <c r="C357" s="30"/>
      <c r="D357" s="10"/>
      <c r="E357" s="93"/>
      <c r="F357" s="13"/>
    </row>
    <row r="358" spans="2:6" ht="21.75" customHeight="1" x14ac:dyDescent="0.25">
      <c r="B358" s="9"/>
      <c r="C358" s="30"/>
      <c r="D358" s="10"/>
      <c r="E358" s="93"/>
      <c r="F358" s="13"/>
    </row>
    <row r="359" spans="2:6" ht="21.75" customHeight="1" x14ac:dyDescent="0.25">
      <c r="B359" s="9"/>
      <c r="C359" s="30"/>
      <c r="D359" s="10"/>
      <c r="E359" s="93"/>
      <c r="F359" s="13"/>
    </row>
    <row r="360" spans="2:6" ht="21.75" customHeight="1" x14ac:dyDescent="0.25">
      <c r="B360" s="9"/>
      <c r="C360" s="30"/>
      <c r="D360" s="10"/>
      <c r="E360" s="93"/>
      <c r="F360" s="13"/>
    </row>
    <row r="361" spans="2:6" ht="21.75" customHeight="1" x14ac:dyDescent="0.25">
      <c r="B361" s="9"/>
      <c r="C361" s="30"/>
      <c r="D361" s="10"/>
      <c r="E361" s="93"/>
      <c r="F361" s="13"/>
    </row>
    <row r="362" spans="2:6" ht="21.75" customHeight="1" x14ac:dyDescent="0.25">
      <c r="B362" s="9"/>
      <c r="C362" s="30"/>
      <c r="D362" s="10"/>
      <c r="E362" s="93"/>
      <c r="F362" s="13"/>
    </row>
    <row r="363" spans="2:6" ht="21.75" customHeight="1" x14ac:dyDescent="0.25">
      <c r="B363" s="9"/>
      <c r="C363" s="30"/>
      <c r="D363" s="10"/>
      <c r="E363" s="93"/>
      <c r="F363" s="13"/>
    </row>
    <row r="364" spans="2:6" ht="21.75" customHeight="1" x14ac:dyDescent="0.25">
      <c r="B364" s="9"/>
      <c r="C364" s="30"/>
      <c r="D364" s="10"/>
      <c r="E364" s="93"/>
      <c r="F364" s="13"/>
    </row>
    <row r="365" spans="2:6" ht="21.75" customHeight="1" x14ac:dyDescent="0.25">
      <c r="B365" s="9"/>
      <c r="C365" s="30"/>
      <c r="D365" s="10"/>
      <c r="E365" s="93"/>
      <c r="F365" s="13"/>
    </row>
    <row r="366" spans="2:6" ht="21.75" customHeight="1" x14ac:dyDescent="0.25">
      <c r="B366" s="9"/>
      <c r="C366" s="30"/>
      <c r="D366" s="10"/>
      <c r="E366" s="93"/>
      <c r="F366" s="13"/>
    </row>
    <row r="367" spans="2:6" ht="21.75" customHeight="1" x14ac:dyDescent="0.25">
      <c r="B367" s="9"/>
      <c r="C367" s="30"/>
      <c r="D367" s="10"/>
      <c r="E367" s="93"/>
      <c r="F367" s="13"/>
    </row>
    <row r="368" spans="2:6" ht="21.75" customHeight="1" x14ac:dyDescent="0.25">
      <c r="B368" s="9"/>
      <c r="C368" s="30"/>
      <c r="D368" s="10"/>
      <c r="E368" s="93"/>
      <c r="F368" s="13"/>
    </row>
    <row r="369" spans="2:6" ht="21.75" customHeight="1" x14ac:dyDescent="0.25">
      <c r="B369" s="9"/>
      <c r="C369" s="30"/>
      <c r="D369" s="10"/>
      <c r="E369" s="93"/>
      <c r="F369" s="13"/>
    </row>
    <row r="370" spans="2:6" ht="21.75" customHeight="1" x14ac:dyDescent="0.25">
      <c r="B370" s="9"/>
      <c r="C370" s="30"/>
      <c r="D370" s="10"/>
      <c r="E370" s="93"/>
      <c r="F370" s="13"/>
    </row>
    <row r="371" spans="2:6" ht="21.75" customHeight="1" x14ac:dyDescent="0.25">
      <c r="B371" s="9"/>
      <c r="C371" s="30"/>
      <c r="D371" s="10"/>
      <c r="E371" s="93"/>
      <c r="F371" s="13"/>
    </row>
    <row r="372" spans="2:6" ht="21.75" customHeight="1" x14ac:dyDescent="0.25">
      <c r="B372" s="9"/>
      <c r="C372" s="30"/>
      <c r="D372" s="10"/>
      <c r="E372" s="93"/>
      <c r="F372" s="13"/>
    </row>
    <row r="373" spans="2:6" ht="21.75" customHeight="1" x14ac:dyDescent="0.25">
      <c r="B373" s="9"/>
      <c r="C373" s="30"/>
      <c r="D373" s="10"/>
      <c r="E373" s="93"/>
      <c r="F373" s="13"/>
    </row>
    <row r="374" spans="2:6" ht="21.75" customHeight="1" x14ac:dyDescent="0.25">
      <c r="B374" s="9"/>
      <c r="C374" s="30"/>
      <c r="D374" s="10"/>
      <c r="E374" s="93"/>
      <c r="F374" s="13"/>
    </row>
    <row r="375" spans="2:6" ht="21.75" customHeight="1" x14ac:dyDescent="0.25">
      <c r="B375" s="9"/>
      <c r="C375" s="30"/>
      <c r="D375" s="10"/>
      <c r="E375" s="93"/>
      <c r="F375" s="13"/>
    </row>
    <row r="376" spans="2:6" ht="21.75" customHeight="1" x14ac:dyDescent="0.25">
      <c r="B376" s="9"/>
      <c r="C376" s="31"/>
      <c r="D376" s="10"/>
      <c r="E376" s="93"/>
      <c r="F376" s="13"/>
    </row>
    <row r="377" spans="2:6" ht="21.75" customHeight="1" x14ac:dyDescent="0.25">
      <c r="B377" s="9"/>
      <c r="C377" s="31"/>
      <c r="D377" s="10"/>
      <c r="E377" s="93"/>
      <c r="F377" s="13"/>
    </row>
    <row r="378" spans="2:6" ht="21.75" customHeight="1" x14ac:dyDescent="0.25">
      <c r="B378" s="9"/>
      <c r="C378" s="30"/>
      <c r="D378" s="10"/>
      <c r="E378" s="93"/>
      <c r="F378" s="13"/>
    </row>
    <row r="379" spans="2:6" ht="21.75" customHeight="1" x14ac:dyDescent="0.25">
      <c r="B379" s="9"/>
      <c r="C379" s="30"/>
      <c r="D379" s="10"/>
      <c r="E379" s="93"/>
      <c r="F379" s="13"/>
    </row>
    <row r="380" spans="2:6" ht="21.75" customHeight="1" x14ac:dyDescent="0.25">
      <c r="B380" s="9"/>
      <c r="C380" s="30"/>
      <c r="D380" s="10"/>
      <c r="E380" s="93"/>
      <c r="F380" s="13"/>
    </row>
    <row r="381" spans="2:6" ht="21.75" customHeight="1" x14ac:dyDescent="0.25">
      <c r="B381" s="9"/>
      <c r="C381" s="30"/>
      <c r="D381" s="10"/>
      <c r="E381" s="93"/>
      <c r="F381" s="13"/>
    </row>
    <row r="382" spans="2:6" ht="21.75" customHeight="1" x14ac:dyDescent="0.25">
      <c r="B382" s="9"/>
      <c r="C382" s="30"/>
      <c r="D382" s="10"/>
      <c r="E382" s="93"/>
      <c r="F382" s="13"/>
    </row>
    <row r="383" spans="2:6" ht="21.75" customHeight="1" x14ac:dyDescent="0.25">
      <c r="B383" s="9"/>
      <c r="C383" s="30"/>
      <c r="D383" s="10"/>
      <c r="E383" s="93"/>
      <c r="F383" s="13"/>
    </row>
    <row r="384" spans="2:6" ht="21.75" customHeight="1" x14ac:dyDescent="0.25">
      <c r="B384" s="9"/>
      <c r="C384" s="30"/>
      <c r="D384" s="10"/>
      <c r="E384" s="93"/>
      <c r="F384" s="13"/>
    </row>
    <row r="385" spans="2:6" ht="21.75" customHeight="1" x14ac:dyDescent="0.25">
      <c r="B385" s="9"/>
      <c r="C385" s="30"/>
      <c r="D385" s="10"/>
      <c r="E385" s="93"/>
      <c r="F385" s="13"/>
    </row>
    <row r="386" spans="2:6" ht="21.75" customHeight="1" x14ac:dyDescent="0.25">
      <c r="B386" s="9"/>
      <c r="C386" s="30"/>
      <c r="D386" s="10"/>
      <c r="E386" s="93"/>
      <c r="F386" s="13"/>
    </row>
    <row r="387" spans="2:6" ht="21.75" customHeight="1" x14ac:dyDescent="0.25">
      <c r="B387" s="9"/>
      <c r="C387" s="30"/>
      <c r="D387" s="10"/>
      <c r="E387" s="93"/>
      <c r="F387" s="13"/>
    </row>
    <row r="388" spans="2:6" ht="21.75" customHeight="1" x14ac:dyDescent="0.25">
      <c r="B388" s="9"/>
      <c r="C388" s="30"/>
      <c r="D388" s="10"/>
      <c r="E388" s="93"/>
      <c r="F388" s="13"/>
    </row>
    <row r="389" spans="2:6" ht="21.75" customHeight="1" x14ac:dyDescent="0.25">
      <c r="B389" s="9"/>
      <c r="C389" s="30"/>
      <c r="D389" s="10"/>
      <c r="E389" s="93"/>
      <c r="F389" s="13"/>
    </row>
    <row r="390" spans="2:6" ht="21.75" customHeight="1" x14ac:dyDescent="0.25">
      <c r="B390" s="9"/>
      <c r="C390" s="30"/>
      <c r="D390" s="10"/>
      <c r="E390" s="93"/>
      <c r="F390" s="13"/>
    </row>
    <row r="391" spans="2:6" ht="21.75" customHeight="1" x14ac:dyDescent="0.25">
      <c r="B391" s="9"/>
      <c r="C391" s="30"/>
      <c r="D391" s="10"/>
      <c r="E391" s="93"/>
      <c r="F391" s="13"/>
    </row>
    <row r="392" spans="2:6" ht="21.75" customHeight="1" x14ac:dyDescent="0.25">
      <c r="B392" s="9"/>
      <c r="C392" s="30"/>
      <c r="D392" s="10"/>
      <c r="E392" s="93"/>
      <c r="F392" s="13"/>
    </row>
    <row r="393" spans="2:6" ht="21.75" customHeight="1" x14ac:dyDescent="0.25">
      <c r="B393" s="9"/>
      <c r="C393" s="30"/>
      <c r="D393" s="10"/>
      <c r="E393" s="93"/>
      <c r="F393" s="13"/>
    </row>
    <row r="394" spans="2:6" ht="21.75" customHeight="1" x14ac:dyDescent="0.25">
      <c r="B394" s="9"/>
      <c r="C394" s="30"/>
      <c r="D394" s="10"/>
      <c r="E394" s="93"/>
      <c r="F394" s="13"/>
    </row>
    <row r="395" spans="2:6" ht="21.75" customHeight="1" x14ac:dyDescent="0.25">
      <c r="B395" s="9"/>
      <c r="C395" s="30"/>
      <c r="D395" s="10"/>
      <c r="E395" s="93"/>
      <c r="F395" s="13"/>
    </row>
    <row r="396" spans="2:6" ht="21.75" customHeight="1" x14ac:dyDescent="0.25">
      <c r="B396" s="9"/>
      <c r="C396" s="30"/>
      <c r="D396" s="10"/>
      <c r="E396" s="93"/>
      <c r="F396" s="13"/>
    </row>
    <row r="397" spans="2:6" ht="21.75" customHeight="1" x14ac:dyDescent="0.25">
      <c r="B397" s="9"/>
      <c r="C397" s="30"/>
      <c r="D397" s="10"/>
      <c r="E397" s="93"/>
      <c r="F397" s="13"/>
    </row>
    <row r="398" spans="2:6" ht="21.75" customHeight="1" x14ac:dyDescent="0.25">
      <c r="B398" s="9"/>
      <c r="C398" s="30"/>
      <c r="D398" s="10"/>
      <c r="E398" s="93"/>
      <c r="F398" s="13"/>
    </row>
    <row r="399" spans="2:6" ht="21.75" customHeight="1" x14ac:dyDescent="0.25">
      <c r="B399" s="9"/>
      <c r="C399" s="30"/>
      <c r="D399" s="10"/>
      <c r="E399" s="93"/>
      <c r="F399" s="13"/>
    </row>
    <row r="400" spans="2:6" ht="21.75" customHeight="1" x14ac:dyDescent="0.25">
      <c r="B400" s="9"/>
      <c r="C400" s="30"/>
      <c r="D400" s="10"/>
      <c r="E400" s="93"/>
      <c r="F400" s="13"/>
    </row>
    <row r="401" spans="2:6" ht="21.75" customHeight="1" x14ac:dyDescent="0.25">
      <c r="B401" s="9"/>
      <c r="C401" s="30"/>
      <c r="D401" s="10"/>
      <c r="E401" s="93"/>
      <c r="F401" s="13"/>
    </row>
    <row r="402" spans="2:6" ht="21.75" customHeight="1" x14ac:dyDescent="0.25">
      <c r="B402" s="9"/>
      <c r="C402" s="30"/>
      <c r="D402" s="10"/>
      <c r="E402" s="93"/>
      <c r="F402" s="13"/>
    </row>
    <row r="403" spans="2:6" ht="21.75" customHeight="1" x14ac:dyDescent="0.25">
      <c r="B403" s="9"/>
      <c r="C403" s="30"/>
      <c r="D403" s="10"/>
      <c r="E403" s="93"/>
      <c r="F403" s="13"/>
    </row>
    <row r="404" spans="2:6" ht="21.75" customHeight="1" x14ac:dyDescent="0.25">
      <c r="B404" s="9"/>
      <c r="C404" s="30"/>
      <c r="D404" s="10"/>
      <c r="E404" s="93"/>
      <c r="F404" s="13"/>
    </row>
    <row r="405" spans="2:6" ht="21.75" customHeight="1" x14ac:dyDescent="0.25">
      <c r="B405" s="9"/>
      <c r="C405" s="30"/>
      <c r="D405" s="10"/>
      <c r="E405" s="93"/>
      <c r="F405" s="13"/>
    </row>
    <row r="406" spans="2:6" ht="21.75" customHeight="1" x14ac:dyDescent="0.25">
      <c r="B406" s="9"/>
      <c r="C406" s="30"/>
      <c r="D406" s="10"/>
      <c r="E406" s="93"/>
      <c r="F406" s="13"/>
    </row>
    <row r="407" spans="2:6" ht="21.75" customHeight="1" x14ac:dyDescent="0.25">
      <c r="B407" s="9"/>
      <c r="C407" s="30"/>
      <c r="D407" s="10"/>
      <c r="E407" s="93"/>
      <c r="F407" s="13"/>
    </row>
    <row r="408" spans="2:6" ht="21.75" customHeight="1" x14ac:dyDescent="0.25">
      <c r="B408" s="9"/>
      <c r="C408" s="31"/>
      <c r="D408" s="10"/>
      <c r="E408" s="93"/>
      <c r="F408" s="13"/>
    </row>
    <row r="409" spans="2:6" ht="21.75" customHeight="1" x14ac:dyDescent="0.25">
      <c r="B409" s="9"/>
      <c r="C409" s="31"/>
      <c r="D409" s="10"/>
      <c r="E409" s="93"/>
      <c r="F409" s="13"/>
    </row>
    <row r="410" spans="2:6" ht="21.75" customHeight="1" x14ac:dyDescent="0.25">
      <c r="B410" s="9"/>
      <c r="C410" s="30"/>
      <c r="D410" s="10"/>
      <c r="E410" s="93"/>
      <c r="F410" s="13"/>
    </row>
    <row r="411" spans="2:6" ht="21.75" customHeight="1" x14ac:dyDescent="0.25">
      <c r="B411" s="9"/>
      <c r="C411" s="30"/>
      <c r="D411" s="10"/>
      <c r="E411" s="93"/>
      <c r="F411" s="13"/>
    </row>
    <row r="412" spans="2:6" ht="21.75" customHeight="1" x14ac:dyDescent="0.25">
      <c r="B412" s="9"/>
      <c r="C412" s="30"/>
      <c r="D412" s="10"/>
      <c r="E412" s="93"/>
      <c r="F412" s="13"/>
    </row>
    <row r="413" spans="2:6" ht="21.75" customHeight="1" x14ac:dyDescent="0.25">
      <c r="B413" s="9"/>
      <c r="C413" s="30"/>
      <c r="D413" s="10"/>
      <c r="E413" s="93"/>
      <c r="F413" s="13"/>
    </row>
    <row r="414" spans="2:6" ht="21.75" customHeight="1" x14ac:dyDescent="0.25">
      <c r="B414" s="9"/>
      <c r="C414" s="30"/>
      <c r="D414" s="10"/>
      <c r="E414" s="93"/>
      <c r="F414" s="13"/>
    </row>
    <row r="415" spans="2:6" ht="21.75" customHeight="1" x14ac:dyDescent="0.25">
      <c r="B415" s="9"/>
      <c r="C415" s="30"/>
      <c r="D415" s="10"/>
      <c r="E415" s="93"/>
      <c r="F415" s="13"/>
    </row>
    <row r="416" spans="2:6" ht="21.75" customHeight="1" x14ac:dyDescent="0.25">
      <c r="B416" s="9"/>
      <c r="C416" s="30"/>
      <c r="D416" s="10"/>
      <c r="E416" s="93"/>
      <c r="F416" s="13"/>
    </row>
    <row r="417" spans="2:6" ht="21.75" customHeight="1" x14ac:dyDescent="0.25">
      <c r="B417" s="9"/>
      <c r="C417" s="30"/>
      <c r="D417" s="10"/>
      <c r="E417" s="93"/>
      <c r="F417" s="13"/>
    </row>
    <row r="418" spans="2:6" ht="21.75" customHeight="1" x14ac:dyDescent="0.25">
      <c r="B418" s="9"/>
      <c r="C418" s="30"/>
      <c r="D418" s="10"/>
      <c r="E418" s="93"/>
      <c r="F418" s="13"/>
    </row>
    <row r="419" spans="2:6" ht="21.75" customHeight="1" x14ac:dyDescent="0.25">
      <c r="B419" s="9"/>
      <c r="C419" s="30"/>
      <c r="D419" s="10"/>
      <c r="E419" s="93"/>
      <c r="F419" s="13"/>
    </row>
    <row r="420" spans="2:6" ht="21.75" customHeight="1" x14ac:dyDescent="0.25">
      <c r="B420" s="9"/>
      <c r="C420" s="30"/>
      <c r="D420" s="10"/>
      <c r="E420" s="93"/>
      <c r="F420" s="13"/>
    </row>
    <row r="421" spans="2:6" ht="21.75" customHeight="1" x14ac:dyDescent="0.25">
      <c r="B421" s="9"/>
      <c r="C421" s="30"/>
      <c r="D421" s="10"/>
      <c r="E421" s="93"/>
      <c r="F421" s="13"/>
    </row>
    <row r="422" spans="2:6" ht="21.75" customHeight="1" x14ac:dyDescent="0.25">
      <c r="B422" s="9"/>
      <c r="C422" s="30"/>
      <c r="D422" s="10"/>
      <c r="E422" s="93"/>
      <c r="F422" s="13"/>
    </row>
    <row r="423" spans="2:6" ht="21.75" customHeight="1" x14ac:dyDescent="0.25">
      <c r="B423" s="9"/>
      <c r="C423" s="30"/>
      <c r="D423" s="10"/>
      <c r="E423" s="93"/>
      <c r="F423" s="13"/>
    </row>
    <row r="424" spans="2:6" ht="21.75" customHeight="1" x14ac:dyDescent="0.25">
      <c r="B424" s="9"/>
      <c r="C424" s="30"/>
      <c r="D424" s="10"/>
      <c r="E424" s="93"/>
      <c r="F424" s="13"/>
    </row>
    <row r="425" spans="2:6" ht="21.75" customHeight="1" x14ac:dyDescent="0.25">
      <c r="B425" s="9"/>
      <c r="C425" s="30"/>
      <c r="D425" s="10"/>
      <c r="E425" s="93"/>
      <c r="F425" s="13"/>
    </row>
    <row r="426" spans="2:6" ht="21.75" customHeight="1" x14ac:dyDescent="0.25">
      <c r="B426" s="9"/>
      <c r="C426" s="30"/>
      <c r="D426" s="10"/>
      <c r="E426" s="93"/>
      <c r="F426" s="13"/>
    </row>
    <row r="427" spans="2:6" ht="21.75" customHeight="1" x14ac:dyDescent="0.25">
      <c r="B427" s="9"/>
      <c r="C427" s="30"/>
      <c r="D427" s="10"/>
      <c r="E427" s="93"/>
      <c r="F427" s="13"/>
    </row>
    <row r="428" spans="2:6" ht="21.75" customHeight="1" x14ac:dyDescent="0.25">
      <c r="B428" s="9"/>
      <c r="C428" s="30"/>
      <c r="D428" s="10"/>
      <c r="E428" s="93"/>
      <c r="F428" s="13"/>
    </row>
    <row r="429" spans="2:6" ht="21.75" customHeight="1" x14ac:dyDescent="0.25">
      <c r="B429" s="9"/>
      <c r="C429" s="30"/>
      <c r="D429" s="10"/>
      <c r="E429" s="93"/>
      <c r="F429" s="13"/>
    </row>
    <row r="430" spans="2:6" ht="21.75" customHeight="1" x14ac:dyDescent="0.25">
      <c r="B430" s="9"/>
      <c r="C430" s="30"/>
      <c r="D430" s="10"/>
      <c r="E430" s="93"/>
      <c r="F430" s="13"/>
    </row>
    <row r="431" spans="2:6" ht="21.75" customHeight="1" x14ac:dyDescent="0.25">
      <c r="B431" s="9"/>
      <c r="C431" s="30"/>
      <c r="D431" s="10"/>
      <c r="E431" s="93"/>
      <c r="F431" s="13"/>
    </row>
    <row r="432" spans="2:6" ht="21.75" customHeight="1" x14ac:dyDescent="0.25">
      <c r="B432" s="9"/>
      <c r="C432" s="30"/>
      <c r="D432" s="10"/>
      <c r="E432" s="93"/>
      <c r="F432" s="13"/>
    </row>
    <row r="433" spans="2:6" ht="21.75" customHeight="1" x14ac:dyDescent="0.25">
      <c r="B433" s="9"/>
      <c r="C433" s="30"/>
      <c r="D433" s="10"/>
      <c r="E433" s="93"/>
      <c r="F433" s="13"/>
    </row>
    <row r="434" spans="2:6" ht="21.75" customHeight="1" x14ac:dyDescent="0.25">
      <c r="B434" s="9"/>
      <c r="C434" s="30"/>
      <c r="D434" s="10"/>
      <c r="E434" s="93"/>
      <c r="F434" s="13"/>
    </row>
    <row r="435" spans="2:6" ht="21.75" customHeight="1" x14ac:dyDescent="0.25">
      <c r="B435" s="9"/>
      <c r="C435" s="30"/>
      <c r="D435" s="10"/>
      <c r="E435" s="93"/>
      <c r="F435" s="13"/>
    </row>
    <row r="436" spans="2:6" ht="21.75" customHeight="1" x14ac:dyDescent="0.25">
      <c r="B436" s="9"/>
      <c r="C436" s="30"/>
      <c r="D436" s="10"/>
      <c r="E436" s="93"/>
      <c r="F436" s="13"/>
    </row>
    <row r="437" spans="2:6" ht="21.75" customHeight="1" x14ac:dyDescent="0.25">
      <c r="B437" s="9"/>
      <c r="C437" s="30"/>
      <c r="D437" s="10"/>
      <c r="E437" s="93"/>
      <c r="F437" s="13"/>
    </row>
    <row r="438" spans="2:6" ht="21.75" customHeight="1" x14ac:dyDescent="0.25">
      <c r="B438" s="9"/>
      <c r="C438" s="30"/>
      <c r="D438" s="10"/>
      <c r="E438" s="93"/>
      <c r="F438" s="13"/>
    </row>
    <row r="439" spans="2:6" ht="21.75" customHeight="1" x14ac:dyDescent="0.25">
      <c r="B439" s="9"/>
      <c r="C439" s="30"/>
      <c r="D439" s="10"/>
      <c r="E439" s="93"/>
      <c r="F439" s="13"/>
    </row>
    <row r="440" spans="2:6" ht="21.75" customHeight="1" x14ac:dyDescent="0.25">
      <c r="B440" s="9"/>
      <c r="C440" s="30"/>
      <c r="D440" s="10"/>
      <c r="E440" s="93"/>
      <c r="F440" s="13"/>
    </row>
    <row r="441" spans="2:6" ht="21.75" customHeight="1" x14ac:dyDescent="0.25">
      <c r="B441" s="9"/>
      <c r="C441" s="30"/>
      <c r="D441" s="10"/>
      <c r="E441" s="93"/>
      <c r="F441" s="13"/>
    </row>
    <row r="442" spans="2:6" ht="21.75" customHeight="1" x14ac:dyDescent="0.25">
      <c r="B442" s="9"/>
      <c r="C442" s="30"/>
      <c r="D442" s="10"/>
      <c r="E442" s="93"/>
      <c r="F442" s="13"/>
    </row>
    <row r="443" spans="2:6" ht="21.75" customHeight="1" x14ac:dyDescent="0.25">
      <c r="B443" s="9"/>
      <c r="C443" s="30"/>
      <c r="D443" s="10"/>
      <c r="E443" s="93"/>
      <c r="F443" s="13"/>
    </row>
    <row r="444" spans="2:6" ht="21.75" customHeight="1" x14ac:dyDescent="0.25">
      <c r="B444" s="9"/>
      <c r="C444" s="30"/>
      <c r="D444" s="10"/>
      <c r="E444" s="93"/>
      <c r="F444" s="13"/>
    </row>
    <row r="445" spans="2:6" ht="21.75" customHeight="1" x14ac:dyDescent="0.25">
      <c r="B445" s="9"/>
      <c r="C445" s="31"/>
      <c r="D445" s="10"/>
      <c r="E445" s="93"/>
      <c r="F445" s="13"/>
    </row>
    <row r="446" spans="2:6" ht="21.75" customHeight="1" x14ac:dyDescent="0.25">
      <c r="B446" s="9"/>
      <c r="C446" s="31"/>
      <c r="D446" s="10"/>
      <c r="E446" s="93"/>
      <c r="F446" s="13"/>
    </row>
    <row r="447" spans="2:6" ht="21.75" customHeight="1" x14ac:dyDescent="0.25">
      <c r="B447" s="9"/>
      <c r="C447" s="30"/>
      <c r="D447" s="10"/>
      <c r="E447" s="93"/>
      <c r="F447" s="13"/>
    </row>
    <row r="448" spans="2:6" ht="21.75" customHeight="1" x14ac:dyDescent="0.25">
      <c r="B448" s="9"/>
      <c r="C448" s="30"/>
      <c r="D448" s="10"/>
      <c r="E448" s="93"/>
      <c r="F448" s="13"/>
    </row>
    <row r="449" spans="2:6" ht="21.75" customHeight="1" x14ac:dyDescent="0.25">
      <c r="B449" s="9"/>
      <c r="C449" s="30"/>
      <c r="D449" s="10"/>
      <c r="E449" s="93"/>
      <c r="F449" s="13"/>
    </row>
    <row r="450" spans="2:6" ht="21.75" customHeight="1" x14ac:dyDescent="0.25">
      <c r="B450" s="9"/>
      <c r="C450" s="30"/>
      <c r="D450" s="10"/>
      <c r="E450" s="93"/>
      <c r="F450" s="13"/>
    </row>
    <row r="451" spans="2:6" ht="21.75" customHeight="1" x14ac:dyDescent="0.25">
      <c r="B451" s="9"/>
      <c r="C451" s="30"/>
      <c r="D451" s="10"/>
      <c r="E451" s="93"/>
      <c r="F451" s="13"/>
    </row>
    <row r="452" spans="2:6" ht="21.75" customHeight="1" x14ac:dyDescent="0.25">
      <c r="B452" s="9"/>
      <c r="C452" s="30"/>
      <c r="D452" s="10"/>
      <c r="E452" s="93"/>
      <c r="F452" s="13"/>
    </row>
    <row r="453" spans="2:6" ht="21.75" customHeight="1" x14ac:dyDescent="0.25">
      <c r="B453" s="9"/>
      <c r="C453" s="30"/>
      <c r="D453" s="10"/>
      <c r="E453" s="93"/>
      <c r="F453" s="13"/>
    </row>
    <row r="454" spans="2:6" ht="21.75" customHeight="1" x14ac:dyDescent="0.25">
      <c r="B454" s="9"/>
      <c r="C454" s="30"/>
      <c r="D454" s="10"/>
      <c r="E454" s="93"/>
      <c r="F454" s="13"/>
    </row>
    <row r="455" spans="2:6" ht="21.75" customHeight="1" x14ac:dyDescent="0.25">
      <c r="B455" s="9"/>
      <c r="C455" s="30"/>
      <c r="D455" s="10"/>
      <c r="E455" s="93"/>
      <c r="F455" s="13"/>
    </row>
    <row r="456" spans="2:6" ht="21.75" customHeight="1" x14ac:dyDescent="0.25">
      <c r="B456" s="9"/>
      <c r="C456" s="30"/>
      <c r="D456" s="10"/>
      <c r="E456" s="93"/>
      <c r="F456" s="13"/>
    </row>
    <row r="457" spans="2:6" ht="21.75" customHeight="1" x14ac:dyDescent="0.25">
      <c r="B457" s="9"/>
      <c r="C457" s="30"/>
      <c r="D457" s="10"/>
      <c r="E457" s="93"/>
      <c r="F457" s="13"/>
    </row>
    <row r="458" spans="2:6" ht="21.75" customHeight="1" x14ac:dyDescent="0.25">
      <c r="B458" s="9"/>
      <c r="C458" s="30"/>
      <c r="D458" s="10"/>
      <c r="E458" s="93"/>
      <c r="F458" s="13"/>
    </row>
    <row r="459" spans="2:6" ht="21.75" customHeight="1" x14ac:dyDescent="0.25">
      <c r="B459" s="9"/>
      <c r="C459" s="30"/>
      <c r="D459" s="10"/>
      <c r="E459" s="93"/>
      <c r="F459" s="13"/>
    </row>
    <row r="460" spans="2:6" ht="21.75" customHeight="1" x14ac:dyDescent="0.25">
      <c r="B460" s="9"/>
      <c r="C460" s="30"/>
      <c r="D460" s="10"/>
      <c r="E460" s="93"/>
      <c r="F460" s="13"/>
    </row>
    <row r="461" spans="2:6" ht="21.75" customHeight="1" x14ac:dyDescent="0.25">
      <c r="B461" s="9"/>
      <c r="C461" s="30"/>
      <c r="D461" s="10"/>
      <c r="E461" s="93"/>
      <c r="F461" s="13"/>
    </row>
    <row r="462" spans="2:6" ht="21.75" customHeight="1" x14ac:dyDescent="0.25">
      <c r="B462" s="9"/>
      <c r="C462" s="30"/>
      <c r="D462" s="10"/>
      <c r="E462" s="93"/>
      <c r="F462" s="13"/>
    </row>
    <row r="463" spans="2:6" ht="21.75" customHeight="1" x14ac:dyDescent="0.25">
      <c r="B463" s="9"/>
      <c r="C463" s="30"/>
      <c r="D463" s="10"/>
      <c r="E463" s="93"/>
      <c r="F463" s="13"/>
    </row>
    <row r="464" spans="2:6" ht="21.75" customHeight="1" x14ac:dyDescent="0.25">
      <c r="B464" s="9"/>
      <c r="C464" s="30"/>
      <c r="D464" s="10"/>
      <c r="E464" s="93"/>
      <c r="F464" s="13"/>
    </row>
    <row r="465" spans="2:6" ht="21.75" customHeight="1" x14ac:dyDescent="0.25">
      <c r="B465" s="9"/>
      <c r="C465" s="30"/>
      <c r="D465" s="10"/>
      <c r="E465" s="93"/>
      <c r="F465" s="13"/>
    </row>
    <row r="466" spans="2:6" ht="21.75" customHeight="1" x14ac:dyDescent="0.25">
      <c r="B466" s="9"/>
      <c r="C466" s="30"/>
      <c r="D466" s="10"/>
      <c r="E466" s="93"/>
      <c r="F466" s="13"/>
    </row>
    <row r="467" spans="2:6" ht="21.75" customHeight="1" x14ac:dyDescent="0.25">
      <c r="B467" s="9"/>
      <c r="C467" s="30"/>
      <c r="D467" s="10"/>
      <c r="E467" s="93"/>
      <c r="F467" s="13"/>
    </row>
    <row r="468" spans="2:6" ht="21.75" customHeight="1" x14ac:dyDescent="0.25">
      <c r="B468" s="9"/>
      <c r="C468" s="30"/>
      <c r="D468" s="10"/>
      <c r="E468" s="93"/>
      <c r="F468" s="13"/>
    </row>
    <row r="469" spans="2:6" ht="21.75" customHeight="1" x14ac:dyDescent="0.25">
      <c r="B469" s="9"/>
      <c r="C469" s="30"/>
      <c r="D469" s="10"/>
      <c r="E469" s="93"/>
      <c r="F469" s="13"/>
    </row>
    <row r="470" spans="2:6" ht="21.75" customHeight="1" x14ac:dyDescent="0.25">
      <c r="B470" s="9"/>
      <c r="C470" s="30"/>
      <c r="D470" s="10"/>
      <c r="E470" s="93"/>
      <c r="F470" s="13"/>
    </row>
    <row r="471" spans="2:6" ht="21.75" customHeight="1" x14ac:dyDescent="0.25">
      <c r="B471" s="9"/>
      <c r="C471" s="30"/>
      <c r="D471" s="10"/>
      <c r="E471" s="93"/>
      <c r="F471" s="13"/>
    </row>
    <row r="472" spans="2:6" ht="21.75" customHeight="1" x14ac:dyDescent="0.25">
      <c r="B472" s="9"/>
      <c r="C472" s="30"/>
      <c r="D472" s="10"/>
      <c r="E472" s="93"/>
      <c r="F472" s="13"/>
    </row>
    <row r="473" spans="2:6" ht="21.75" customHeight="1" x14ac:dyDescent="0.25">
      <c r="B473" s="9"/>
      <c r="C473" s="30"/>
      <c r="D473" s="10"/>
      <c r="E473" s="93"/>
      <c r="F473" s="13"/>
    </row>
    <row r="474" spans="2:6" ht="21.75" customHeight="1" x14ac:dyDescent="0.25">
      <c r="B474" s="9"/>
      <c r="C474" s="30"/>
      <c r="D474" s="10"/>
      <c r="E474" s="93"/>
      <c r="F474" s="13"/>
    </row>
    <row r="475" spans="2:6" ht="21.75" customHeight="1" x14ac:dyDescent="0.25">
      <c r="B475" s="9"/>
      <c r="C475" s="30"/>
      <c r="D475" s="10"/>
      <c r="E475" s="93"/>
      <c r="F475" s="13"/>
    </row>
    <row r="476" spans="2:6" ht="21.75" customHeight="1" x14ac:dyDescent="0.25">
      <c r="B476" s="9"/>
      <c r="C476" s="30"/>
      <c r="D476" s="10"/>
      <c r="E476" s="93"/>
      <c r="F476" s="13"/>
    </row>
    <row r="477" spans="2:6" ht="21.75" customHeight="1" x14ac:dyDescent="0.25">
      <c r="B477" s="9"/>
      <c r="C477" s="31"/>
      <c r="D477" s="10"/>
      <c r="E477" s="93"/>
      <c r="F477" s="13"/>
    </row>
    <row r="478" spans="2:6" ht="21.75" customHeight="1" x14ac:dyDescent="0.25">
      <c r="B478" s="9"/>
      <c r="C478" s="31"/>
      <c r="D478" s="10"/>
      <c r="E478" s="93"/>
      <c r="F478" s="13"/>
    </row>
    <row r="479" spans="2:6" ht="22.5" customHeight="1" x14ac:dyDescent="0.25">
      <c r="B479" s="9"/>
      <c r="C479" s="30"/>
      <c r="D479" s="10"/>
      <c r="E479" s="93"/>
      <c r="F479" s="13"/>
    </row>
    <row r="480" spans="2:6" ht="22.5" customHeight="1" x14ac:dyDescent="0.25">
      <c r="B480" s="9"/>
      <c r="C480" s="30"/>
      <c r="D480" s="10"/>
      <c r="E480" s="93"/>
      <c r="F480" s="13"/>
    </row>
    <row r="481" spans="2:6" ht="22.5" customHeight="1" x14ac:dyDescent="0.25">
      <c r="B481" s="9"/>
      <c r="C481" s="30"/>
      <c r="D481" s="10"/>
      <c r="E481" s="93"/>
      <c r="F481" s="13"/>
    </row>
    <row r="482" spans="2:6" ht="22.5" customHeight="1" x14ac:dyDescent="0.25">
      <c r="B482" s="9"/>
      <c r="C482" s="30"/>
      <c r="D482" s="10"/>
      <c r="E482" s="93"/>
      <c r="F482" s="13"/>
    </row>
    <row r="483" spans="2:6" ht="22.5" customHeight="1" x14ac:dyDescent="0.25">
      <c r="B483" s="9"/>
      <c r="C483" s="30"/>
      <c r="D483" s="10"/>
      <c r="E483" s="93"/>
      <c r="F483" s="13"/>
    </row>
    <row r="484" spans="2:6" ht="22.5" customHeight="1" x14ac:dyDescent="0.25">
      <c r="B484" s="9"/>
      <c r="C484" s="30"/>
      <c r="D484" s="10"/>
      <c r="E484" s="93"/>
      <c r="F484" s="13"/>
    </row>
    <row r="485" spans="2:6" ht="22.5" customHeight="1" x14ac:dyDescent="0.25">
      <c r="B485" s="9"/>
      <c r="C485" s="30"/>
      <c r="D485" s="10"/>
      <c r="E485" s="93"/>
      <c r="F485" s="13"/>
    </row>
    <row r="486" spans="2:6" ht="22.5" customHeight="1" x14ac:dyDescent="0.25">
      <c r="B486" s="9"/>
      <c r="C486" s="30"/>
      <c r="D486" s="10"/>
      <c r="E486" s="93"/>
      <c r="F486" s="13"/>
    </row>
    <row r="487" spans="2:6" ht="22.5" customHeight="1" x14ac:dyDescent="0.25">
      <c r="B487" s="9"/>
      <c r="C487" s="30"/>
      <c r="D487" s="10"/>
      <c r="E487" s="93"/>
      <c r="F487" s="13"/>
    </row>
    <row r="488" spans="2:6" ht="22.5" customHeight="1" x14ac:dyDescent="0.25">
      <c r="B488" s="9"/>
      <c r="C488" s="30"/>
      <c r="D488" s="10"/>
      <c r="E488" s="93"/>
      <c r="F488" s="13"/>
    </row>
    <row r="489" spans="2:6" ht="22.5" customHeight="1" x14ac:dyDescent="0.25">
      <c r="B489" s="9"/>
      <c r="C489" s="30"/>
      <c r="D489" s="10"/>
      <c r="E489" s="93"/>
      <c r="F489" s="13"/>
    </row>
    <row r="490" spans="2:6" ht="22.5" customHeight="1" x14ac:dyDescent="0.25">
      <c r="B490" s="9"/>
      <c r="C490" s="30"/>
      <c r="D490" s="10"/>
      <c r="E490" s="93"/>
      <c r="F490" s="13"/>
    </row>
    <row r="491" spans="2:6" ht="22.5" customHeight="1" x14ac:dyDescent="0.25">
      <c r="B491" s="9"/>
      <c r="C491" s="30"/>
      <c r="D491" s="10"/>
      <c r="E491" s="93"/>
      <c r="F491" s="13"/>
    </row>
    <row r="492" spans="2:6" ht="22.5" customHeight="1" x14ac:dyDescent="0.25">
      <c r="B492" s="9"/>
      <c r="C492" s="30"/>
      <c r="D492" s="10"/>
      <c r="E492" s="93"/>
      <c r="F492" s="13"/>
    </row>
    <row r="493" spans="2:6" ht="22.5" customHeight="1" x14ac:dyDescent="0.25">
      <c r="B493" s="9"/>
      <c r="C493" s="30"/>
      <c r="D493" s="10"/>
      <c r="E493" s="93"/>
      <c r="F493" s="13"/>
    </row>
    <row r="494" spans="2:6" ht="22.5" customHeight="1" x14ac:dyDescent="0.25">
      <c r="B494" s="9"/>
      <c r="C494" s="30"/>
      <c r="D494" s="10"/>
      <c r="E494" s="93"/>
      <c r="F494" s="13"/>
    </row>
    <row r="495" spans="2:6" ht="22.5" customHeight="1" x14ac:dyDescent="0.25">
      <c r="B495" s="9"/>
      <c r="C495" s="30"/>
      <c r="D495" s="10"/>
      <c r="E495" s="93"/>
      <c r="F495" s="13"/>
    </row>
    <row r="496" spans="2:6" ht="22.5" customHeight="1" x14ac:dyDescent="0.25">
      <c r="B496" s="9"/>
      <c r="C496" s="30"/>
      <c r="D496" s="10"/>
      <c r="E496" s="93"/>
      <c r="F496" s="13"/>
    </row>
    <row r="497" spans="2:6" ht="22.5" customHeight="1" x14ac:dyDescent="0.25">
      <c r="B497" s="9"/>
      <c r="C497" s="30"/>
      <c r="D497" s="10"/>
      <c r="E497" s="93"/>
      <c r="F497" s="13"/>
    </row>
    <row r="498" spans="2:6" ht="22.5" customHeight="1" x14ac:dyDescent="0.25">
      <c r="B498" s="9"/>
      <c r="C498" s="30"/>
      <c r="D498" s="10"/>
      <c r="E498" s="93"/>
      <c r="F498" s="13"/>
    </row>
    <row r="499" spans="2:6" ht="22.5" customHeight="1" x14ac:dyDescent="0.25">
      <c r="B499" s="9"/>
      <c r="C499" s="31"/>
      <c r="D499" s="10"/>
      <c r="E499" s="93"/>
      <c r="F499" s="13"/>
    </row>
    <row r="500" spans="2:6" ht="22.5" customHeight="1" x14ac:dyDescent="0.25">
      <c r="B500" s="9"/>
      <c r="C500" s="31"/>
      <c r="D500" s="10"/>
      <c r="E500" s="93"/>
      <c r="F500" s="13"/>
    </row>
    <row r="501" spans="2:6" ht="22.5" customHeight="1" x14ac:dyDescent="0.25">
      <c r="B501" s="5" t="s">
        <v>13</v>
      </c>
      <c r="C501" s="4"/>
      <c r="D501" s="4"/>
      <c r="E501" s="92">
        <f>SUM($E$8:$E$500)</f>
        <v>0</v>
      </c>
      <c r="F501" s="13" t="str">
        <f>IF($E$501=Summary!$F$41,"","The SummaryExpenses Total does not match the RR sheet This Request Total. Check your cost cateogries and entry amounts")</f>
        <v/>
      </c>
    </row>
  </sheetData>
  <sheetProtection algorithmName="SHA-512" hashValue="zw3X2H/A2xMFHD5ibn69t8cfvG8guOGXpvAqJNvmRSzBX9Ous6vvwfJSwZLLkdiM9eS5rWAbrRzZQ2dQW97fnQ==" saltValue="dAppwz0X0QOzVIHAQ43kaQ==" spinCount="100000" sheet="1" objects="1" scenarios="1"/>
  <mergeCells count="7">
    <mergeCell ref="K1:T2"/>
    <mergeCell ref="I26:L31"/>
    <mergeCell ref="I32:L33"/>
    <mergeCell ref="B3:B7"/>
    <mergeCell ref="C3:C7"/>
    <mergeCell ref="D3:D7"/>
    <mergeCell ref="E3:E7"/>
  </mergeCells>
  <phoneticPr fontId="20" type="noConversion"/>
  <conditionalFormatting sqref="D8:D500">
    <cfRule type="expression" dxfId="7" priority="5">
      <formula>IF(B8="Potential Bonus",1,0)</formula>
    </cfRule>
  </conditionalFormatting>
  <conditionalFormatting sqref="F501">
    <cfRule type="expression" dxfId="4" priority="11">
      <formula>IF($E$501=0,1,0)</formula>
    </cfRule>
  </conditionalFormatting>
  <conditionalFormatting sqref="K1">
    <cfRule type="expression" dxfId="2" priority="2">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hyperlinks>
    <hyperlink ref="I32" r:id="rId1" display="For detailed information please refer to the Grant Guidelines found on the Grant Recipient's Page" xr:uid="{69D21401-BBDB-4589-A42D-2AD1DC9402B9}"/>
  </hyperlinks>
  <pageMargins left="0.5" right="0.5" top="0.5" bottom="0.5" header="0.3" footer="0.3"/>
  <pageSetup scale="77"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4" id="{F5BBA190-3D33-4678-BCCD-F5B9AE11C0AC}">
            <xm:f>IF(Summary!$Y$1=1,CELL("protect",A3)=0,0)</xm:f>
            <x14:dxf>
              <fill>
                <patternFill>
                  <bgColor rgb="FFE3F0F1"/>
                </patternFill>
              </fill>
            </x14:dxf>
          </x14:cfRule>
          <xm:sqref>A3:G3 K3:K7 H3:H20 T3:XFD83 I4:J23 F4:G98 A4:A500 B8:E32 M25:M34 I26:L30 H26:H34 H32:M35</xm:sqref>
        </x14:conditionalFormatting>
        <x14:conditionalFormatting xmlns:xm="http://schemas.microsoft.com/office/excel/2006/main">
          <x14:cfRule type="expression" priority="17" id="{24316C8B-22C0-43CB-8DDF-B38FE3B95737}">
            <xm:f>IF(Summary!$Y$1=1,CELL("protect",A1)=0,0)</xm:f>
            <x14:dxf>
              <fill>
                <patternFill>
                  <bgColor rgb="FFE3F0F1"/>
                </patternFill>
              </fill>
            </x14:dxf>
          </x14:cfRule>
          <xm:sqref>D1:Q1 A1:B2 U1:XFD2 D2:H2 H25:L25 E33:E102 B33:D500 N84:XFD98 F99:XFD102 E103:XFD500 A501:XFD1048576</xm:sqref>
        </x14:conditionalFormatting>
        <x14:conditionalFormatting xmlns:xm="http://schemas.microsoft.com/office/excel/2006/main">
          <x14:cfRule type="expression" priority="16" id="{026D4970-BAB9-4E79-B6ED-60B788925148}">
            <xm:f>IF($E$501=Summary!$F$41,0,1)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1" id="{F25C2183-1957-48E9-AF23-9A73F9581805}">
            <xm:f>IF(J1=Summary!$F$41,0,1)</xm:f>
            <x14:dxf>
              <font>
                <b/>
                <i/>
                <color rgb="FFFF0000"/>
              </font>
              <numFmt numFmtId="164" formatCode="&quot;$&quot;#,##0.00"/>
            </x14:dxf>
          </x14:cfRule>
          <xm:sqref>J1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G1" workbookViewId="0">
      <selection activeCell="J17" sqref="J17"/>
    </sheetView>
  </sheetViews>
  <sheetFormatPr defaultRowHeight="15" x14ac:dyDescent="0.25"/>
  <cols>
    <col min="4" max="4" width="42.7109375" bestFit="1" customWidth="1"/>
    <col min="5" max="5" width="30.28515625" bestFit="1" customWidth="1"/>
    <col min="6" max="7" width="35" style="55" customWidth="1"/>
    <col min="11" max="16" width="11.85546875" customWidth="1"/>
    <col min="17" max="18" width="13.7109375" customWidth="1"/>
    <col min="23" max="23" width="20.140625" style="56" customWidth="1"/>
    <col min="24" max="24" width="14.42578125" customWidth="1"/>
    <col min="25" max="25" width="13.7109375" customWidth="1"/>
    <col min="26" max="26" width="23.42578125" customWidth="1"/>
    <col min="27" max="27" width="35.7109375" customWidth="1"/>
  </cols>
  <sheetData>
    <row r="1" spans="1:30" x14ac:dyDescent="0.25">
      <c r="A1" t="s">
        <v>95</v>
      </c>
      <c r="B1" t="s">
        <v>94</v>
      </c>
      <c r="C1" t="s">
        <v>37</v>
      </c>
      <c r="D1" t="s">
        <v>14</v>
      </c>
      <c r="E1" t="s">
        <v>17</v>
      </c>
      <c r="F1" s="55" t="s">
        <v>423</v>
      </c>
      <c r="G1" s="55" t="s">
        <v>424</v>
      </c>
      <c r="I1" t="s">
        <v>99</v>
      </c>
      <c r="J1" t="s">
        <v>100</v>
      </c>
      <c r="K1" t="s">
        <v>101</v>
      </c>
      <c r="M1" t="s">
        <v>69</v>
      </c>
      <c r="O1" t="s">
        <v>70</v>
      </c>
      <c r="Q1" t="s">
        <v>35</v>
      </c>
      <c r="R1" t="s">
        <v>103</v>
      </c>
      <c r="S1" t="s">
        <v>45</v>
      </c>
      <c r="T1" t="s">
        <v>157</v>
      </c>
      <c r="U1" t="s">
        <v>139</v>
      </c>
      <c r="V1" t="s">
        <v>151</v>
      </c>
      <c r="W1" s="56" t="s">
        <v>140</v>
      </c>
      <c r="X1" t="s">
        <v>141</v>
      </c>
      <c r="Y1" t="s">
        <v>45</v>
      </c>
      <c r="Z1" t="s">
        <v>138</v>
      </c>
      <c r="AA1" t="s">
        <v>152</v>
      </c>
      <c r="AB1" t="s">
        <v>12</v>
      </c>
      <c r="AC1" t="s">
        <v>272</v>
      </c>
      <c r="AD1" t="s">
        <v>273</v>
      </c>
    </row>
    <row r="2" spans="1:30" x14ac:dyDescent="0.25">
      <c r="I2" t="s">
        <v>96</v>
      </c>
      <c r="J2" t="s">
        <v>97</v>
      </c>
      <c r="K2" t="str">
        <f>IF(Summary!F17="Yes","SFY","C")</f>
        <v>SFY</v>
      </c>
      <c r="M2">
        <f>Summary!A21</f>
        <v>0</v>
      </c>
      <c r="AA2" t="s">
        <v>273</v>
      </c>
      <c r="AC2">
        <f>SUMIF(AA3:AA16,AA2,AB3:AB16)</f>
        <v>0</v>
      </c>
      <c r="AD2">
        <f>_xlfn.RANK.EQ(AC2,$AC$2:$AC$16,0)+COUNTIF($AC$2:AC2,AC2)-1</f>
        <v>1</v>
      </c>
    </row>
    <row r="3" spans="1:30" x14ac:dyDescent="0.25">
      <c r="A3" t="s">
        <v>97</v>
      </c>
      <c r="B3">
        <v>1</v>
      </c>
      <c r="C3" t="s">
        <v>38</v>
      </c>
      <c r="D3" t="s">
        <v>39</v>
      </c>
      <c r="E3" t="s">
        <v>40</v>
      </c>
      <c r="F3" s="55">
        <f>ROUND(SUMIFS(ExpenseDetails!$E$8:$E$500,ExpenseDetails!$B$8:$B$500,dropdown!E3),2)</f>
        <v>0</v>
      </c>
      <c r="G3" s="55">
        <f>ROUND(SUMIFS(Summary!$F$21:$F$40,Summary!$B$21:$B$40,dropdown!D3,Summary!$A$21:$A$40,dropdown!C3),2)</f>
        <v>0</v>
      </c>
      <c r="I3" t="s">
        <v>15</v>
      </c>
      <c r="J3" t="s">
        <v>38</v>
      </c>
      <c r="K3" t="str">
        <f>IFERROR(IF($K$2="C",IF(I3="","",I3),IF(J3="","",J3)),"")</f>
        <v>ARPA</v>
      </c>
      <c r="N3" t="s">
        <v>55</v>
      </c>
      <c r="O3">
        <f>Summary!B21</f>
        <v>0</v>
      </c>
      <c r="P3" t="str">
        <f t="array" ref="P3">IFERROR(INDEX($E$3:$E$151,MATCH(1,(O3=$D$3:$D$151)*($K$2=$A$3:$A$151),0)),"")</f>
        <v/>
      </c>
      <c r="Q3" t="s">
        <v>26</v>
      </c>
      <c r="R3" t="s">
        <v>104</v>
      </c>
      <c r="T3">
        <f>Summary!A21</f>
        <v>0</v>
      </c>
      <c r="U3" t="s">
        <v>16</v>
      </c>
      <c r="V3" t="s">
        <v>16</v>
      </c>
      <c r="W3" s="56" t="s">
        <v>435</v>
      </c>
      <c r="Y3" t="str">
        <f>IF(AND(W3&lt;&gt;"",X3&lt;&gt;"")," - "&amp;W3&amp;" " &amp; X3,IF(W3&lt;&gt;""," - "&amp;W3," - "&amp;X3))</f>
        <v xml:space="preserve"> - 1131.5419</v>
      </c>
      <c r="Z3" t="str">
        <f t="array" ref="Z3">IFERROR(INDEX($T$3:$T$22, MATCH(0, COUNTIF($Z$1:Z2, $T$3:$T$22&amp;"") + IF(ISTEXT($T$3:$T$22)=FALSE,1,0), 0)), "")</f>
        <v/>
      </c>
      <c r="AA3" t="str">
        <f>IF(ISNA(INDEX($V$3:$V$36,MATCH(Z3,$U$3:$U$36,0))&amp;IF(INDEX($Y$3:$Y$25,MATCH(Z3,$U$3:$U$36,0))&lt;&gt;"",INDEX($Y$3:$Y$25,MATCH(Z3,$U$3:$U$36,0)),"")),"",INDEX($V$3:$V$36,MATCH(Z3,$U$3:$U$36,0))&amp;IF(INDEX($Y$3:$Y$25,MATCH(Z3,$U$3:$U$36,0))&lt;&gt;"",INDEX($Y$3:$Y$25,MATCH(Z3,$U$3:$U$36,0)),""))</f>
        <v/>
      </c>
      <c r="AB3">
        <f t="shared" ref="AB3" si="0">SUMIFS(G:G,C:C,Z3,A:A,$K$2)</f>
        <v>0</v>
      </c>
      <c r="AC3">
        <f>IF(AA3=$AA$2,0,AB3)</f>
        <v>0</v>
      </c>
      <c r="AD3">
        <f>_xlfn.RANK.EQ(AC3,$AC$2:$AC$16,0)+COUNTIF($AC$2:AC3,AC3)-1</f>
        <v>2</v>
      </c>
    </row>
    <row r="4" spans="1:30" x14ac:dyDescent="0.25">
      <c r="A4" t="s">
        <v>96</v>
      </c>
      <c r="B4">
        <v>1</v>
      </c>
      <c r="C4" t="s">
        <v>15</v>
      </c>
      <c r="D4" t="s">
        <v>283</v>
      </c>
      <c r="E4" t="s">
        <v>246</v>
      </c>
      <c r="F4" s="55">
        <f>ROUND(SUMIFS(ExpenseDetails!$E$8:$E$500,ExpenseDetails!$B$8:$B$500,dropdown!E4),2)</f>
        <v>0</v>
      </c>
      <c r="G4" s="55">
        <f>ROUND(SUMIFS(Summary!$F$21:$F$40,Summary!$B$21:$B$40,dropdown!D4,Summary!$A$21:$A$40,dropdown!C4),2)</f>
        <v>0</v>
      </c>
      <c r="I4" t="s">
        <v>38</v>
      </c>
      <c r="J4" t="s">
        <v>196</v>
      </c>
      <c r="K4" t="str">
        <f t="shared" ref="K4:K13" si="1">IFERROR(IF($K$2="C",IF(I4="","",I4),IF(J4="","",J4)),"")</f>
        <v>CHG DRF</v>
      </c>
      <c r="L4">
        <v>1</v>
      </c>
      <c r="M4" t="str">
        <f t="array" ref="M4">IFERROR(INDEX($D$3:$D$151,MATCH(1,($M$2=$C$3:$C$151)*(L4=$B$3:$B$151)*($K$2=$A$3:$A$151),0)),"")</f>
        <v/>
      </c>
      <c r="N4" t="s">
        <v>56</v>
      </c>
      <c r="O4">
        <f>Summary!B22</f>
        <v>0</v>
      </c>
      <c r="P4" t="str">
        <f t="array" ref="P4">IFERROR(INDEX($E$3:$E$151,MATCH(1,(O4=$D$3:$D$151)*($K$2=$A$3:$A$151),0)),"")</f>
        <v/>
      </c>
      <c r="Q4" t="s">
        <v>27</v>
      </c>
      <c r="R4" t="s">
        <v>105</v>
      </c>
      <c r="T4">
        <f>Summary!A22</f>
        <v>0</v>
      </c>
      <c r="U4" t="s">
        <v>15</v>
      </c>
      <c r="V4" t="s">
        <v>15</v>
      </c>
      <c r="W4" s="56">
        <v>1131.5418999999999</v>
      </c>
      <c r="X4" t="s">
        <v>436</v>
      </c>
      <c r="Y4" t="str">
        <f t="shared" ref="Y4:Y23" si="2">IF(AND(W4&lt;&gt;"",X4&lt;&gt;"")," - "&amp;W4&amp;" " &amp; X4,IF(W4&lt;&gt;""," - "&amp;W4," - "&amp;X4))</f>
        <v xml:space="preserve"> - 1131.5419 T000649</v>
      </c>
      <c r="Z4" t="str">
        <f t="array" ref="Z4">IFERROR(INDEX($T$3:$T$22, MATCH(0, COUNTIF($Z$1:Z3, $T$3:$T$22&amp;"") + IF(ISTEXT($T$3:$T$22)=FALSE,1,0), 0)), "")</f>
        <v/>
      </c>
      <c r="AA4" t="str">
        <f t="shared" ref="AA4:AA21" si="3">IF(ISNA(INDEX($V$3:$V$36,MATCH(Z4,$U$3:$U$36,0))&amp;IF(INDEX($Y$3:$Y$25,MATCH(Z4,$U$3:$U$36,0))&lt;&gt;"",INDEX($Y$3:$Y$25,MATCH(Z4,$U$3:$U$36,0)),"")),"",INDEX($V$3:$V$36,MATCH(Z4,$U$3:$U$36,0))&amp;IF(INDEX($Y$3:$Y$25,MATCH(Z4,$U$3:$U$36,0))&lt;&gt;"",INDEX($Y$3:$Y$25,MATCH(Z4,$U$3:$U$36,0)),""))</f>
        <v/>
      </c>
      <c r="AB4">
        <f t="shared" ref="AB4:AB22" si="4">SUMIFS(G:G,C:C,Z4,A:A,$K$2)</f>
        <v>0</v>
      </c>
      <c r="AC4">
        <f t="shared" ref="AC4:AC22" si="5">IF(AA4=$AA$2,0,AB4)</f>
        <v>0</v>
      </c>
      <c r="AD4">
        <f>_xlfn.RANK.EQ(AC4,$AC$2:$AC$16,0)+COUNTIF($AC$2:AC4,AC4)-1</f>
        <v>3</v>
      </c>
    </row>
    <row r="5" spans="1:30" x14ac:dyDescent="0.25">
      <c r="A5" t="s">
        <v>96</v>
      </c>
      <c r="B5">
        <v>2</v>
      </c>
      <c r="C5" t="s">
        <v>15</v>
      </c>
      <c r="D5" t="s">
        <v>284</v>
      </c>
      <c r="E5" t="s">
        <v>247</v>
      </c>
      <c r="F5" s="55">
        <f>ROUND(SUMIFS(ExpenseDetails!$E$8:$E$500,ExpenseDetails!$B$8:$B$500,dropdown!E5),2)</f>
        <v>0</v>
      </c>
      <c r="G5" s="55">
        <f>ROUND(SUMIFS(Summary!$F$21:$F$40,Summary!$B$21:$B$40,dropdown!D5,Summary!$A$21:$A$40,dropdown!C5),2)</f>
        <v>0</v>
      </c>
      <c r="I5" t="s">
        <v>51</v>
      </c>
      <c r="J5" t="s">
        <v>355</v>
      </c>
      <c r="K5" t="str">
        <f t="shared" si="1"/>
        <v>CHG EHF SFY25</v>
      </c>
      <c r="L5">
        <v>2</v>
      </c>
      <c r="M5" t="str">
        <f t="array" ref="M5">IFERROR(INDEX($D$3:$D$151,MATCH(1,($M$2=$C$3:$C$151)*(L5=$B$3:$B$151)*($K$2=$A$3:$A$151),0)),"")</f>
        <v/>
      </c>
      <c r="N5" t="s">
        <v>68</v>
      </c>
      <c r="O5">
        <f>Summary!B23</f>
        <v>0</v>
      </c>
      <c r="P5" t="str">
        <f t="array" ref="P5">IFERROR(INDEX($E$3:$E$151,MATCH(1,(O5=$D$3:$D$151)*($K$2=$A$3:$A$151),0)),"")</f>
        <v/>
      </c>
      <c r="Q5" t="s">
        <v>20</v>
      </c>
      <c r="R5" t="s">
        <v>106</v>
      </c>
      <c r="T5">
        <f>Summary!A23</f>
        <v>0</v>
      </c>
      <c r="U5" t="s">
        <v>38</v>
      </c>
      <c r="V5" t="s">
        <v>156</v>
      </c>
      <c r="X5" t="s">
        <v>158</v>
      </c>
      <c r="Y5" t="str">
        <f t="shared" si="2"/>
        <v xml:space="preserve"> - (T000404)</v>
      </c>
      <c r="Z5" t="str">
        <f t="array" ref="Z5">IFERROR(INDEX($T$3:$T$22, MATCH(0, COUNTIF($Z$1:Z4, $T$3:$T$22&amp;"") + IF(ISTEXT($T$3:$T$22)=FALSE,1,0), 0)), "")</f>
        <v/>
      </c>
      <c r="AA5" t="str">
        <f t="shared" si="3"/>
        <v/>
      </c>
      <c r="AB5">
        <f t="shared" si="4"/>
        <v>0</v>
      </c>
      <c r="AC5">
        <f t="shared" si="5"/>
        <v>0</v>
      </c>
      <c r="AD5">
        <f>_xlfn.RANK.EQ(AC5,$AC$2:$AC$16,0)+COUNTIF($AC$2:AC5,AC5)-1</f>
        <v>4</v>
      </c>
    </row>
    <row r="6" spans="1:30" x14ac:dyDescent="0.25">
      <c r="A6" t="s">
        <v>96</v>
      </c>
      <c r="B6">
        <v>3</v>
      </c>
      <c r="C6" t="s">
        <v>15</v>
      </c>
      <c r="D6" t="s">
        <v>285</v>
      </c>
      <c r="E6" t="s">
        <v>231</v>
      </c>
      <c r="F6" s="55">
        <f>ROUND(SUMIFS(ExpenseDetails!$E$8:$E$500,ExpenseDetails!$B$8:$B$500,dropdown!E6),2)</f>
        <v>0</v>
      </c>
      <c r="G6" s="55">
        <f>ROUND(SUMIFS(Summary!$F$21:$F$40,Summary!$B$21:$B$40,dropdown!D6,Summary!$A$21:$A$40,dropdown!C6),2)</f>
        <v>0</v>
      </c>
      <c r="I6" t="s">
        <v>16</v>
      </c>
      <c r="J6" t="s">
        <v>250</v>
      </c>
      <c r="K6" t="str">
        <f t="shared" si="1"/>
        <v>CHG EP</v>
      </c>
      <c r="L6">
        <v>3</v>
      </c>
      <c r="M6" t="str">
        <f t="array" ref="M6">IFERROR(INDEX($D$3:$D$151,MATCH(1,($M$2=$C$3:$C$151)*(L6=$B$3:$B$151)*($K$2=$A$3:$A$151),0)),"")</f>
        <v/>
      </c>
      <c r="N6" t="s">
        <v>57</v>
      </c>
      <c r="O6">
        <f>Summary!B24</f>
        <v>0</v>
      </c>
      <c r="P6" t="str">
        <f t="array" ref="P6">IFERROR(INDEX($E$3:$E$151,MATCH(1,(O6=$D$3:$D$151)*($K$2=$A$3:$A$151),0)),"")</f>
        <v/>
      </c>
      <c r="Q6" t="s">
        <v>125</v>
      </c>
      <c r="R6" t="s">
        <v>126</v>
      </c>
      <c r="T6">
        <f>Summary!A24</f>
        <v>0</v>
      </c>
      <c r="U6" t="s">
        <v>195</v>
      </c>
      <c r="V6" t="s">
        <v>41</v>
      </c>
      <c r="W6" s="56" t="s">
        <v>248</v>
      </c>
      <c r="X6" t="s">
        <v>144</v>
      </c>
      <c r="Y6" t="str">
        <f t="shared" si="2"/>
        <v xml:space="preserve"> - 1132.G000583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96</v>
      </c>
      <c r="B7">
        <v>4</v>
      </c>
      <c r="C7" t="s">
        <v>15</v>
      </c>
      <c r="D7" t="s">
        <v>286</v>
      </c>
      <c r="E7" t="s">
        <v>230</v>
      </c>
      <c r="F7" s="55">
        <f>ROUND(SUMIFS(ExpenseDetails!$E$8:$E$500,ExpenseDetails!$B$8:$B$500,dropdown!E7),2)</f>
        <v>0</v>
      </c>
      <c r="G7" s="55">
        <f>ROUND(SUMIFS(Summary!$F$21:$F$40,Summary!$B$21:$B$40,dropdown!D7,Summary!$A$21:$A$40,dropdown!C7),2)</f>
        <v>0</v>
      </c>
      <c r="J7" t="s">
        <v>182</v>
      </c>
      <c r="K7" t="str">
        <f t="shared" si="1"/>
        <v>CHG HEN</v>
      </c>
      <c r="L7">
        <v>4</v>
      </c>
      <c r="M7" t="str">
        <f t="array" ref="M7">IFERROR(INDEX($D$3:$D$151,MATCH(1,($M$2=$C$3:$C$151)*(L7=$B$3:$B$151)*($K$2=$A$3:$A$151),0)),"")</f>
        <v/>
      </c>
      <c r="N7" t="s">
        <v>59</v>
      </c>
      <c r="O7">
        <f>Summary!B25</f>
        <v>0</v>
      </c>
      <c r="P7" t="str">
        <f t="array" ref="P7">IFERROR(INDEX($E$3:$E$151,MATCH(1,(O7=$D$3:$D$151)*($K$2=$A$3:$A$151),0)),"")</f>
        <v/>
      </c>
      <c r="Q7" t="s">
        <v>49</v>
      </c>
      <c r="R7" t="s">
        <v>107</v>
      </c>
      <c r="T7">
        <f>Summary!A25</f>
        <v>0</v>
      </c>
      <c r="U7" t="s">
        <v>196</v>
      </c>
      <c r="V7" t="s">
        <v>41</v>
      </c>
      <c r="W7" s="56" t="s">
        <v>248</v>
      </c>
      <c r="X7" t="s">
        <v>144</v>
      </c>
      <c r="Y7" t="str">
        <f t="shared" si="2"/>
        <v xml:space="preserve"> - 1132.G000583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96</v>
      </c>
      <c r="B8">
        <v>5</v>
      </c>
      <c r="C8" t="s">
        <v>15</v>
      </c>
      <c r="D8" t="s">
        <v>287</v>
      </c>
      <c r="E8" t="s">
        <v>225</v>
      </c>
      <c r="F8" s="55">
        <f>ROUND(SUMIFS(ExpenseDetails!$E$8:$E$500,ExpenseDetails!$B$8:$B$500,dropdown!E8),2)</f>
        <v>0</v>
      </c>
      <c r="G8" s="55">
        <f>ROUND(SUMIFS(Summary!$F$21:$F$40,Summary!$B$21:$B$40,dropdown!D8,Summary!$A$21:$A$40,dropdown!C8),2)</f>
        <v>0</v>
      </c>
      <c r="J8" t="s">
        <v>263</v>
      </c>
      <c r="K8" t="str">
        <f t="shared" si="1"/>
        <v>CHG Inflation SFY24</v>
      </c>
      <c r="L8">
        <v>5</v>
      </c>
      <c r="M8" t="str">
        <f t="array" ref="M8">IFERROR(INDEX($D$3:$D$151,MATCH(1,($M$2=$C$3:$C$151)*(L8=$B$3:$B$151)*($K$2=$A$3:$A$151),0)),"")</f>
        <v/>
      </c>
      <c r="N8" t="s">
        <v>60</v>
      </c>
      <c r="O8">
        <f>Summary!B26</f>
        <v>0</v>
      </c>
      <c r="P8" t="str">
        <f t="array" ref="P8">IFERROR(INDEX($E$3:$E$151,MATCH(1,(O8=$D$3:$D$151)*($K$2=$A$3:$A$151),0)),"")</f>
        <v/>
      </c>
      <c r="Q8" t="s">
        <v>21</v>
      </c>
      <c r="R8" t="s">
        <v>108</v>
      </c>
      <c r="T8">
        <f>Summary!A26</f>
        <v>0</v>
      </c>
      <c r="U8" t="s">
        <v>182</v>
      </c>
      <c r="V8" t="s">
        <v>182</v>
      </c>
      <c r="W8" s="56" t="s">
        <v>248</v>
      </c>
      <c r="X8" t="s">
        <v>145</v>
      </c>
      <c r="Y8" t="str">
        <f t="shared" si="2"/>
        <v xml:space="preserve"> - 1132.G000583 T000406</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96</v>
      </c>
      <c r="B9">
        <v>6</v>
      </c>
      <c r="C9" t="s">
        <v>15</v>
      </c>
      <c r="D9" t="s">
        <v>288</v>
      </c>
      <c r="E9" t="s">
        <v>227</v>
      </c>
      <c r="F9" s="55">
        <f>ROUND(SUMIFS(ExpenseDetails!$E$8:$E$500,ExpenseDetails!$B$8:$B$500,dropdown!E9),2)</f>
        <v>0</v>
      </c>
      <c r="G9" s="55">
        <f>ROUND(SUMIFS(Summary!$F$21:$F$40,Summary!$B$21:$B$40,dropdown!D9,Summary!$A$21:$A$40,dropdown!C9),2)</f>
        <v>0</v>
      </c>
      <c r="J9" t="s">
        <v>266</v>
      </c>
      <c r="K9" t="str">
        <f t="shared" si="1"/>
        <v>CHG Inflation SFY25</v>
      </c>
      <c r="L9">
        <v>6</v>
      </c>
      <c r="M9" t="str">
        <f t="array" ref="M9">IFERROR(INDEX($D$3:$D$151,MATCH(1,($M$2=$C$3:$C$151)*(L9=$B$3:$B$151)*($K$2=$A$3:$A$151),0)),"")</f>
        <v/>
      </c>
      <c r="N9" t="s">
        <v>61</v>
      </c>
      <c r="O9">
        <f>Summary!B27</f>
        <v>0</v>
      </c>
      <c r="P9" t="str">
        <f t="array" ref="P9">IFERROR(INDEX($E$3:$E$151,MATCH(1,(O9=$D$3:$D$151)*($K$2=$A$3:$A$151),0)),"")</f>
        <v/>
      </c>
      <c r="Q9" t="s">
        <v>28</v>
      </c>
      <c r="R9" t="s">
        <v>109</v>
      </c>
      <c r="T9">
        <f>Summary!A27</f>
        <v>0</v>
      </c>
      <c r="U9" t="s">
        <v>263</v>
      </c>
      <c r="V9" t="s">
        <v>41</v>
      </c>
      <c r="W9" s="56" t="s">
        <v>248</v>
      </c>
      <c r="X9" t="s">
        <v>144</v>
      </c>
      <c r="Y9" t="str">
        <f t="shared" si="2"/>
        <v xml:space="preserve"> - 1132.G000583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96</v>
      </c>
      <c r="B10">
        <v>7</v>
      </c>
      <c r="C10" t="s">
        <v>15</v>
      </c>
      <c r="D10" t="s">
        <v>289</v>
      </c>
      <c r="E10" t="s">
        <v>229</v>
      </c>
      <c r="F10" s="55">
        <f>ROUND(SUMIFS(ExpenseDetails!$E$8:$E$500,ExpenseDetails!$B$8:$B$500,dropdown!E10),2)</f>
        <v>0</v>
      </c>
      <c r="G10" s="55">
        <f>ROUND(SUMIFS(Summary!$F$21:$F$40,Summary!$B$21:$B$40,dropdown!D10,Summary!$A$21:$A$40,dropdown!C10),2)</f>
        <v>0</v>
      </c>
      <c r="J10" t="s">
        <v>346</v>
      </c>
      <c r="K10" t="str">
        <f t="shared" si="1"/>
        <v>CHG KLBSB</v>
      </c>
      <c r="L10">
        <v>7</v>
      </c>
      <c r="M10" t="str">
        <f t="array" ref="M10">IFERROR(INDEX($D$3:$D$151,MATCH(1,($M$2=$C$3:$C$151)*(L10=$B$3:$B$151)*($K$2=$A$3:$A$151),0)),"")</f>
        <v/>
      </c>
      <c r="N10" t="s">
        <v>62</v>
      </c>
      <c r="O10">
        <f>Summary!B28</f>
        <v>0</v>
      </c>
      <c r="P10" t="str">
        <f t="array" ref="P10">IFERROR(INDEX($E$3:$E$151,MATCH(1,(O10=$D$3:$D$151)*($K$2=$A$3:$A$151),0)),"")</f>
        <v/>
      </c>
      <c r="Q10" t="s">
        <v>134</v>
      </c>
      <c r="R10" t="s">
        <v>135</v>
      </c>
      <c r="T10">
        <f>Summary!A28</f>
        <v>0</v>
      </c>
      <c r="U10" t="s">
        <v>266</v>
      </c>
      <c r="V10" t="s">
        <v>41</v>
      </c>
      <c r="W10" s="56" t="s">
        <v>248</v>
      </c>
      <c r="X10" t="s">
        <v>144</v>
      </c>
      <c r="Y10" t="str">
        <f t="shared" si="2"/>
        <v xml:space="preserve"> - 1132.G000583 T000405</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96</v>
      </c>
      <c r="B11">
        <v>8</v>
      </c>
      <c r="C11" t="s">
        <v>15</v>
      </c>
      <c r="D11" t="s">
        <v>290</v>
      </c>
      <c r="E11" t="s">
        <v>232</v>
      </c>
      <c r="F11" s="55">
        <f>ROUND(SUMIFS(ExpenseDetails!$E$8:$E$500,ExpenseDetails!$B$8:$B$500,dropdown!E11),2)</f>
        <v>0</v>
      </c>
      <c r="G11" s="55">
        <f>ROUND(SUMIFS(Summary!$F$21:$F$40,Summary!$B$21:$B$40,dropdown!D11,Summary!$A$21:$A$40,dropdown!C11),2)</f>
        <v>0</v>
      </c>
      <c r="J11" t="s">
        <v>195</v>
      </c>
      <c r="K11" t="str">
        <f t="shared" si="1"/>
        <v>CHG Standard</v>
      </c>
      <c r="L11">
        <v>8</v>
      </c>
      <c r="M11" t="str">
        <f t="array" ref="M11">IFERROR(INDEX($D$3:$D$151,MATCH(1,($M$2=$C$3:$C$151)*(L11=$B$3:$B$151)*($K$2=$A$3:$A$151),0)),"")</f>
        <v/>
      </c>
      <c r="N11" t="s">
        <v>63</v>
      </c>
      <c r="O11">
        <f>Summary!B29</f>
        <v>0</v>
      </c>
      <c r="P11" t="str">
        <f t="array" ref="P11">IFERROR(INDEX($E$3:$E$151,MATCH(1,(O11=$D$3:$D$151)*($K$2=$A$3:$A$151),0)),"")</f>
        <v/>
      </c>
      <c r="Q11" t="s">
        <v>29</v>
      </c>
      <c r="R11" t="s">
        <v>110</v>
      </c>
      <c r="T11">
        <f>Summary!A29</f>
        <v>0</v>
      </c>
      <c r="U11" t="s">
        <v>250</v>
      </c>
      <c r="V11" t="s">
        <v>250</v>
      </c>
      <c r="W11" s="56" t="s">
        <v>248</v>
      </c>
      <c r="X11" t="s">
        <v>271</v>
      </c>
      <c r="Y11" t="str">
        <f t="shared" si="2"/>
        <v xml:space="preserve"> - 1132.G000583 T000558</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96</v>
      </c>
      <c r="B12">
        <v>9</v>
      </c>
      <c r="C12" t="s">
        <v>15</v>
      </c>
      <c r="D12" t="s">
        <v>291</v>
      </c>
      <c r="E12" t="s">
        <v>226</v>
      </c>
      <c r="F12" s="55">
        <f>ROUND(SUMIFS(ExpenseDetails!$E$8:$E$500,ExpenseDetails!$B$8:$B$500,dropdown!E12),2)</f>
        <v>0</v>
      </c>
      <c r="G12" s="55">
        <f>ROUND(SUMIFS(Summary!$F$21:$F$40,Summary!$B$21:$B$40,dropdown!D12,Summary!$A$21:$A$40,dropdown!C12),2)</f>
        <v>0</v>
      </c>
      <c r="J12" t="s">
        <v>316</v>
      </c>
      <c r="K12" t="str">
        <f t="shared" si="1"/>
        <v>CHG Supplemental</v>
      </c>
      <c r="L12">
        <v>9</v>
      </c>
      <c r="M12" t="str">
        <f t="array" ref="M12">IFERROR(INDEX($D$3:$D$151,MATCH(1,($M$2=$C$3:$C$151)*(L12=$B$3:$B$151)*($K$2=$A$3:$A$151),0)),"")</f>
        <v/>
      </c>
      <c r="N12" t="s">
        <v>64</v>
      </c>
      <c r="O12">
        <f>Summary!B30</f>
        <v>0</v>
      </c>
      <c r="P12" t="str">
        <f t="array" ref="P12">IFERROR(INDEX($E$3:$E$151,MATCH(1,(O12=$D$3:$D$151)*($K$2=$A$3:$A$151),0)),"")</f>
        <v/>
      </c>
      <c r="Q12" t="s">
        <v>22</v>
      </c>
      <c r="R12" t="s">
        <v>111</v>
      </c>
      <c r="T12">
        <f>Summary!A30</f>
        <v>0</v>
      </c>
      <c r="U12" t="s">
        <v>197</v>
      </c>
      <c r="V12" t="s">
        <v>197</v>
      </c>
      <c r="W12" s="56" t="s">
        <v>249</v>
      </c>
      <c r="Y12" t="str">
        <f t="shared" si="2"/>
        <v xml:space="preserve"> - 1132.G000586</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96</v>
      </c>
      <c r="B13">
        <v>10</v>
      </c>
      <c r="C13" t="s">
        <v>15</v>
      </c>
      <c r="D13" t="s">
        <v>292</v>
      </c>
      <c r="E13" t="s">
        <v>228</v>
      </c>
      <c r="F13" s="55">
        <f>ROUND(SUMIFS(ExpenseDetails!$E$8:$E$500,ExpenseDetails!$B$8:$B$500,dropdown!E13),2)</f>
        <v>0</v>
      </c>
      <c r="G13" s="55">
        <f>ROUND(SUMIFS(Summary!$F$21:$F$40,Summary!$B$21:$B$40,dropdown!D13,Summary!$A$21:$A$40,dropdown!C13),2)</f>
        <v>0</v>
      </c>
      <c r="J13" t="s">
        <v>51</v>
      </c>
      <c r="K13" t="str">
        <f t="shared" si="1"/>
        <v>ERA2</v>
      </c>
      <c r="L13">
        <v>10</v>
      </c>
      <c r="M13" t="str">
        <f t="array" ref="M13">IFERROR(INDEX($D$3:$D$151,MATCH(1,($M$2=$C$3:$C$151)*(L13=$B$3:$B$151)*($K$2=$A$3:$A$151),0)),"")</f>
        <v/>
      </c>
      <c r="N13" t="s">
        <v>65</v>
      </c>
      <c r="O13">
        <f>Summary!B31</f>
        <v>0</v>
      </c>
      <c r="P13" t="str">
        <f t="array" ref="P13">IFERROR(INDEX($E$3:$E$151,MATCH(1,(O13=$D$3:$D$151)*($K$2=$A$3:$A$151),0)),"")</f>
        <v/>
      </c>
      <c r="Q13" t="s">
        <v>50</v>
      </c>
      <c r="R13" t="s">
        <v>112</v>
      </c>
      <c r="T13">
        <f>Summary!A31</f>
        <v>0</v>
      </c>
      <c r="U13" t="s">
        <v>368</v>
      </c>
      <c r="V13" t="s">
        <v>182</v>
      </c>
      <c r="W13" s="56" t="s">
        <v>249</v>
      </c>
      <c r="X13" t="s">
        <v>145</v>
      </c>
      <c r="Y13" t="str">
        <f t="shared" si="2"/>
        <v xml:space="preserve"> - 1132.G000586 T000406</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96</v>
      </c>
      <c r="B14">
        <v>1</v>
      </c>
      <c r="C14" t="s">
        <v>38</v>
      </c>
      <c r="D14" t="s">
        <v>39</v>
      </c>
      <c r="E14" t="s">
        <v>40</v>
      </c>
      <c r="F14" s="55">
        <f>ROUND(SUMIFS(ExpenseDetails!$E$8:$E$500,ExpenseDetails!$B$8:$B$500,dropdown!E14),2)</f>
        <v>0</v>
      </c>
      <c r="G14" s="55">
        <f>ROUND(SUMIFS(Summary!$F$21:$F$40,Summary!$B$21:$B$40,dropdown!D14,Summary!$A$21:$A$40,dropdown!C14),2)</f>
        <v>0</v>
      </c>
      <c r="K14" t="str">
        <f t="shared" ref="K14" si="6">IFERROR(IF($K$2="C",IF(I14="","",I14),IF(J14="","",J14)),"")</f>
        <v/>
      </c>
      <c r="L14">
        <v>11</v>
      </c>
      <c r="M14" t="str">
        <f t="array" ref="M14">IFERROR(INDEX($D$3:$D$151,MATCH(1,($M$2=$C$3:$C$151)*(L14=$B$3:$B$151)*($K$2=$A$3:$A$151),0)),"")</f>
        <v/>
      </c>
      <c r="N14" t="s">
        <v>66</v>
      </c>
      <c r="O14">
        <f>Summary!B32</f>
        <v>0</v>
      </c>
      <c r="P14" t="str">
        <f t="array" ref="P14">IFERROR(INDEX($E$3:$E$151,MATCH(1,(O14=$D$3:$D$151)*($K$2=$A$3:$A$151),0)),"")</f>
        <v/>
      </c>
      <c r="Q14" t="s">
        <v>48</v>
      </c>
      <c r="R14" t="s">
        <v>113</v>
      </c>
      <c r="T14">
        <f>Summary!A32</f>
        <v>0</v>
      </c>
      <c r="U14" t="s">
        <v>51</v>
      </c>
      <c r="V14" t="s">
        <v>51</v>
      </c>
      <c r="W14" s="56" t="s">
        <v>369</v>
      </c>
      <c r="Y14" t="str">
        <f t="shared" si="2"/>
        <v xml:space="preserve"> - 1132.98002323</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96</v>
      </c>
      <c r="B15">
        <v>1</v>
      </c>
      <c r="C15" t="s">
        <v>16</v>
      </c>
      <c r="D15" t="s">
        <v>293</v>
      </c>
      <c r="E15" t="s">
        <v>238</v>
      </c>
      <c r="F15" s="55">
        <f>ROUND(SUMIFS(ExpenseDetails!$E$8:$E$500,ExpenseDetails!$B$8:$B$500,dropdown!E15),2)</f>
        <v>0</v>
      </c>
      <c r="G15" s="55">
        <f>ROUND(SUMIFS(Summary!$F$21:$F$40,Summary!$B$21:$B$40,dropdown!D15,Summary!$A$21:$A$40,dropdown!C15),2)</f>
        <v>0</v>
      </c>
      <c r="K15" t="str">
        <f t="shared" ref="K15:K20" si="7">IFERROR(IF($K$2="C",IF(I15="","",I15),IF(J15="","",J15)),"")</f>
        <v/>
      </c>
      <c r="L15">
        <v>12</v>
      </c>
      <c r="M15" t="str">
        <f t="array" ref="M15">IFERROR(INDEX($D$3:$D$151,MATCH(1,($M$2=$C$3:$C$151)*(L15=$B$3:$B$151)*($K$2=$A$3:$A$151),0)),"")</f>
        <v/>
      </c>
      <c r="N15" t="s">
        <v>67</v>
      </c>
      <c r="O15">
        <f>Summary!B33</f>
        <v>0</v>
      </c>
      <c r="P15" t="str">
        <f t="array" ref="P15">IFERROR(INDEX($E$3:$E$151,MATCH(1,(O15=$D$3:$D$151)*($K$2=$A$3:$A$151),0)),"")</f>
        <v/>
      </c>
      <c r="Q15" t="s">
        <v>47</v>
      </c>
      <c r="R15" t="s">
        <v>114</v>
      </c>
      <c r="T15">
        <f>Summary!A33</f>
        <v>0</v>
      </c>
      <c r="U15" t="s">
        <v>146</v>
      </c>
      <c r="V15" t="s">
        <v>146</v>
      </c>
      <c r="W15" s="56">
        <v>1091</v>
      </c>
      <c r="X15" t="s">
        <v>147</v>
      </c>
      <c r="Y15" t="str">
        <f t="shared" si="2"/>
        <v xml:space="preserve"> - 1091 T000421</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96</v>
      </c>
      <c r="B16">
        <v>2</v>
      </c>
      <c r="C16" t="s">
        <v>16</v>
      </c>
      <c r="D16" t="s">
        <v>294</v>
      </c>
      <c r="E16" t="s">
        <v>239</v>
      </c>
      <c r="F16" s="55">
        <f>ROUND(SUMIFS(ExpenseDetails!$E$8:$E$500,ExpenseDetails!$B$8:$B$500,dropdown!E16),2)</f>
        <v>0</v>
      </c>
      <c r="G16" s="55">
        <f>ROUND(SUMIFS(Summary!$F$21:$F$40,Summary!$B$21:$B$40,dropdown!D16,Summary!$A$21:$A$40,dropdown!C16),2)</f>
        <v>0</v>
      </c>
      <c r="K16" t="str">
        <f t="shared" si="7"/>
        <v/>
      </c>
      <c r="L16">
        <v>13</v>
      </c>
      <c r="M16" t="str">
        <f t="array" ref="M16">IFERROR(INDEX($D$3:$D$151,MATCH(1,($M$2=$C$3:$C$151)*(L16=$B$3:$B$151)*($K$2=$A$3:$A$151),0)),"")</f>
        <v/>
      </c>
      <c r="O16">
        <f>Summary!B34</f>
        <v>0</v>
      </c>
      <c r="P16" t="str">
        <f t="array" ref="P16">IFERROR(INDEX($E$3:$E$151,MATCH(1,(O16=$D$3:$D$151)*($K$2=$A$3:$A$151),0)),"")</f>
        <v/>
      </c>
      <c r="Q16" t="s">
        <v>71</v>
      </c>
      <c r="R16" t="s">
        <v>115</v>
      </c>
      <c r="T16">
        <f>Summary!A34</f>
        <v>0</v>
      </c>
      <c r="U16" t="s">
        <v>148</v>
      </c>
      <c r="V16" t="s">
        <v>148</v>
      </c>
      <c r="X16" t="s">
        <v>149</v>
      </c>
      <c r="Y16" t="str">
        <f t="shared" si="2"/>
        <v xml:space="preserve"> - T000403</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96</v>
      </c>
      <c r="B17">
        <v>3</v>
      </c>
      <c r="C17" t="s">
        <v>16</v>
      </c>
      <c r="D17" t="s">
        <v>295</v>
      </c>
      <c r="E17" t="s">
        <v>269</v>
      </c>
      <c r="F17" s="55">
        <f>ROUND(SUMIFS(ExpenseDetails!$E$8:$E$500,ExpenseDetails!$B$8:$B$500,dropdown!E17),2)</f>
        <v>0</v>
      </c>
      <c r="G17" s="55">
        <f>ROUND(SUMIFS(Summary!$F$21:$F$40,Summary!$B$21:$B$40,dropdown!D17,Summary!$A$21:$A$40,dropdown!C17),2)</f>
        <v>0</v>
      </c>
      <c r="K17" t="str">
        <f t="shared" si="7"/>
        <v/>
      </c>
      <c r="L17">
        <v>14</v>
      </c>
      <c r="M17" t="str">
        <f t="array" ref="M17">IFERROR(INDEX($D$3:$D$151,MATCH(1,($M$2=$C$3:$C$151)*(L17=$B$3:$B$151)*($K$2=$A$3:$A$151),0)),"")</f>
        <v/>
      </c>
      <c r="O17">
        <f>Summary!B35</f>
        <v>0</v>
      </c>
      <c r="P17" t="str">
        <f t="array" ref="P17">IFERROR(INDEX($E$3:$E$151,MATCH(1,(O17=$D$3:$D$151)*($K$2=$A$3:$A$151),0)),"")</f>
        <v/>
      </c>
      <c r="Q17" t="s">
        <v>23</v>
      </c>
      <c r="R17" t="s">
        <v>116</v>
      </c>
      <c r="T17">
        <f>Summary!A35</f>
        <v>0</v>
      </c>
      <c r="U17" t="s">
        <v>316</v>
      </c>
      <c r="V17" t="s">
        <v>41</v>
      </c>
      <c r="W17" s="56" t="s">
        <v>248</v>
      </c>
      <c r="X17" t="s">
        <v>144</v>
      </c>
      <c r="Y17" t="str">
        <f t="shared" si="2"/>
        <v xml:space="preserve"> - 1132.G000583 T000405</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96</v>
      </c>
      <c r="B18">
        <v>4</v>
      </c>
      <c r="C18" t="s">
        <v>16</v>
      </c>
      <c r="D18" t="s">
        <v>296</v>
      </c>
      <c r="E18" t="s">
        <v>270</v>
      </c>
      <c r="F18" s="55">
        <f>ROUND(SUMIFS(ExpenseDetails!$E$8:$E$500,ExpenseDetails!$B$8:$B$500,dropdown!E18),2)</f>
        <v>0</v>
      </c>
      <c r="G18" s="55">
        <f>ROUND(SUMIFS(Summary!$F$21:$F$40,Summary!$B$21:$B$40,dropdown!D18,Summary!$A$21:$A$40,dropdown!C18),2)</f>
        <v>0</v>
      </c>
      <c r="K18" t="str">
        <f t="shared" si="7"/>
        <v/>
      </c>
      <c r="L18">
        <v>15</v>
      </c>
      <c r="M18" t="str">
        <f t="array" ref="M18">IFERROR(INDEX($D$3:$D$151,MATCH(1,($M$2=$C$3:$C$151)*(L18=$B$3:$B$151)*($K$2=$A$3:$A$151),0)),"")</f>
        <v/>
      </c>
      <c r="O18">
        <f>Summary!B36</f>
        <v>0</v>
      </c>
      <c r="P18" t="str">
        <f t="array" ref="P18">IFERROR(INDEX($E$3:$E$151,MATCH(1,(O18=$D$3:$D$151)*($K$2=$A$3:$A$151),0)),"")</f>
        <v/>
      </c>
      <c r="Q18" t="s">
        <v>276</v>
      </c>
      <c r="R18" t="s">
        <v>277</v>
      </c>
      <c r="T18">
        <f>Summary!A36</f>
        <v>0</v>
      </c>
      <c r="U18" t="s">
        <v>370</v>
      </c>
      <c r="V18" t="s">
        <v>41</v>
      </c>
      <c r="W18" s="56" t="s">
        <v>248</v>
      </c>
      <c r="X18" t="s">
        <v>144</v>
      </c>
      <c r="Y18" t="str">
        <f t="shared" si="2"/>
        <v xml:space="preserve"> - 1132.G000583 T000405</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96</v>
      </c>
      <c r="B19">
        <v>5</v>
      </c>
      <c r="C19" t="s">
        <v>16</v>
      </c>
      <c r="D19" t="s">
        <v>297</v>
      </c>
      <c r="E19" t="s">
        <v>233</v>
      </c>
      <c r="F19" s="55">
        <f>ROUND(SUMIFS(ExpenseDetails!$E$8:$E$500,ExpenseDetails!$B$8:$B$500,dropdown!E19),2)</f>
        <v>0</v>
      </c>
      <c r="G19" s="55">
        <f>ROUND(SUMIFS(Summary!$F$21:$F$40,Summary!$B$21:$B$40,dropdown!D19,Summary!$A$21:$A$40,dropdown!C19),2)</f>
        <v>0</v>
      </c>
      <c r="K19" t="str">
        <f t="shared" si="7"/>
        <v/>
      </c>
      <c r="L19">
        <v>16</v>
      </c>
      <c r="M19" t="str">
        <f t="array" ref="M19">IFERROR(INDEX($D$3:$D$151,MATCH(1,($M$2=$C$3:$C$151)*(L19=$B$3:$B$151)*($K$2=$A$3:$A$151),0)),"")</f>
        <v/>
      </c>
      <c r="O19">
        <f>Summary!B37</f>
        <v>0</v>
      </c>
      <c r="P19" t="str">
        <f t="array" ref="P19">IFERROR(INDEX($E$3:$E$151,MATCH(1,(O19=$D$3:$D$151)*($K$2=$A$3:$A$151),0)),"")</f>
        <v/>
      </c>
      <c r="Q19" t="s">
        <v>32</v>
      </c>
      <c r="R19" t="s">
        <v>32</v>
      </c>
      <c r="T19">
        <f>Summary!A37</f>
        <v>0</v>
      </c>
      <c r="U19" t="s">
        <v>355</v>
      </c>
      <c r="V19" t="s">
        <v>371</v>
      </c>
      <c r="W19" s="56" t="s">
        <v>248</v>
      </c>
      <c r="X19" t="s">
        <v>372</v>
      </c>
      <c r="Y19" t="str">
        <f t="shared" si="2"/>
        <v xml:space="preserve"> - 1132.G000583 T000587</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96</v>
      </c>
      <c r="B20">
        <v>6</v>
      </c>
      <c r="C20" t="s">
        <v>16</v>
      </c>
      <c r="D20" t="s">
        <v>298</v>
      </c>
      <c r="E20" t="s">
        <v>235</v>
      </c>
      <c r="F20" s="55">
        <f>ROUND(SUMIFS(ExpenseDetails!$E$8:$E$500,ExpenseDetails!$B$8:$B$500,dropdown!E20),2)</f>
        <v>0</v>
      </c>
      <c r="G20" s="55">
        <f>ROUND(SUMIFS(Summary!$F$21:$F$40,Summary!$B$21:$B$40,dropdown!D20,Summary!$A$21:$A$40,dropdown!C20),2)</f>
        <v>0</v>
      </c>
      <c r="K20" t="str">
        <f t="shared" si="7"/>
        <v/>
      </c>
      <c r="L20">
        <v>17</v>
      </c>
      <c r="M20" t="str">
        <f t="array" ref="M20">IFERROR(INDEX($D$3:$D$151,MATCH(1,($M$2=$C$3:$C$151)*(L20=$B$3:$B$151)*($K$2=$A$3:$A$151),0)),"")</f>
        <v/>
      </c>
      <c r="O20">
        <f>Summary!B38</f>
        <v>0</v>
      </c>
      <c r="P20" t="str">
        <f t="array" ref="P20">IFERROR(INDEX($E$3:$E$151,MATCH(1,(O20=$D$3:$D$151)*($K$2=$A$3:$A$151),0)),"")</f>
        <v/>
      </c>
      <c r="Q20" t="s">
        <v>24</v>
      </c>
      <c r="R20" t="s">
        <v>117</v>
      </c>
      <c r="T20">
        <f>Summary!A38</f>
        <v>0</v>
      </c>
      <c r="U20" t="s">
        <v>346</v>
      </c>
      <c r="V20" t="s">
        <v>41</v>
      </c>
      <c r="W20" s="56" t="s">
        <v>248</v>
      </c>
      <c r="X20" t="s">
        <v>144</v>
      </c>
      <c r="Y20" t="str">
        <f t="shared" si="2"/>
        <v xml:space="preserve"> - 1132.G000583 T000405</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96</v>
      </c>
      <c r="B21">
        <v>7</v>
      </c>
      <c r="C21" t="s">
        <v>16</v>
      </c>
      <c r="D21" t="s">
        <v>299</v>
      </c>
      <c r="E21" t="s">
        <v>237</v>
      </c>
      <c r="F21" s="55">
        <f>ROUND(SUMIFS(ExpenseDetails!$E$8:$E$500,ExpenseDetails!$B$8:$B$500,dropdown!E21),2)</f>
        <v>0</v>
      </c>
      <c r="G21" s="55">
        <f>ROUND(SUMIFS(Summary!$F$21:$F$40,Summary!$B$21:$B$40,dropdown!D21,Summary!$A$21:$A$40,dropdown!C21),2)</f>
        <v>0</v>
      </c>
      <c r="L21">
        <v>18</v>
      </c>
      <c r="M21" t="str">
        <f t="array" ref="M21">IFERROR(INDEX($D$3:$D$151,MATCH(1,($M$2=$C$3:$C$151)*(L21=$B$3:$B$151)*($K$2=$A$3:$A$151),0)),"")</f>
        <v/>
      </c>
      <c r="O21">
        <f>Summary!B39</f>
        <v>0</v>
      </c>
      <c r="P21" t="str">
        <f t="array" ref="P21">IFERROR(INDEX($E$3:$E$151,MATCH(1,(O21=$D$3:$D$151)*($K$2=$A$3:$A$151),0)),"")</f>
        <v/>
      </c>
      <c r="Q21" t="s">
        <v>30</v>
      </c>
      <c r="R21" t="s">
        <v>118</v>
      </c>
      <c r="T21">
        <f>Summary!A39</f>
        <v>0</v>
      </c>
      <c r="U21" t="s">
        <v>266</v>
      </c>
      <c r="V21" t="s">
        <v>41</v>
      </c>
      <c r="W21" s="56" t="s">
        <v>248</v>
      </c>
      <c r="X21" t="s">
        <v>144</v>
      </c>
      <c r="Y21" t="str">
        <f t="shared" si="2"/>
        <v xml:space="preserve"> - 1132.G000583 T000405</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96</v>
      </c>
      <c r="B22">
        <v>8</v>
      </c>
      <c r="C22" t="s">
        <v>16</v>
      </c>
      <c r="D22" t="s">
        <v>300</v>
      </c>
      <c r="E22" t="s">
        <v>240</v>
      </c>
      <c r="F22" s="55">
        <f>ROUND(SUMIFS(ExpenseDetails!$E$8:$E$500,ExpenseDetails!$B$8:$B$500,dropdown!E22),2)</f>
        <v>0</v>
      </c>
      <c r="G22" s="55">
        <f>ROUND(SUMIFS(Summary!$F$21:$F$40,Summary!$B$21:$B$40,dropdown!D22,Summary!$A$21:$A$40,dropdown!C22),2)</f>
        <v>0</v>
      </c>
      <c r="L22">
        <v>19</v>
      </c>
      <c r="M22" t="str">
        <f t="array" ref="M22">IFERROR(INDEX($D$3:$D$151,MATCH(1,($M$2=$C$3:$C$151)*(L22=$B$3:$B$151)*($K$2=$A$3:$A$151),0)),"")</f>
        <v/>
      </c>
      <c r="O22">
        <f>Summary!B40</f>
        <v>0</v>
      </c>
      <c r="P22" t="str">
        <f t="array" ref="P22">IFERROR(INDEX($E$3:$E$151,MATCH(1,(O22=$D$3:$D$151)*($K$2=$A$3:$A$151),0)),"")</f>
        <v/>
      </c>
      <c r="Q22" t="s">
        <v>31</v>
      </c>
      <c r="R22" t="s">
        <v>119</v>
      </c>
      <c r="T22">
        <f>Summary!A40</f>
        <v>0</v>
      </c>
      <c r="Y22" t="str">
        <f t="shared" si="2"/>
        <v xml:space="preserve"> - </v>
      </c>
      <c r="Z22" t="str">
        <f t="array" ref="Z22">IFERROR(INDEX($T$3:$T$22, MATCH(0, COUNTIF($Z$1:Z21, $T$3:$T$22&amp;"") + IF(ISTEXT($T$3:$T$22)=FALSE,1,0), 0)), "")</f>
        <v/>
      </c>
      <c r="AB22">
        <f t="shared" si="4"/>
        <v>0</v>
      </c>
      <c r="AC22">
        <f t="shared" si="5"/>
        <v>0</v>
      </c>
      <c r="AD22">
        <f>_xlfn.RANK.EQ(AC22,$AC$2:$AC$16,0)+COUNTIF($AC$2:AC22,AC22)-1</f>
        <v>21</v>
      </c>
    </row>
    <row r="23" spans="1:30" x14ac:dyDescent="0.25">
      <c r="A23" t="s">
        <v>96</v>
      </c>
      <c r="B23">
        <v>9</v>
      </c>
      <c r="C23" t="s">
        <v>16</v>
      </c>
      <c r="D23" t="s">
        <v>301</v>
      </c>
      <c r="E23" t="s">
        <v>234</v>
      </c>
      <c r="F23" s="55">
        <f>ROUND(SUMIFS(ExpenseDetails!$E$8:$E$500,ExpenseDetails!$B$8:$B$500,dropdown!E23),2)</f>
        <v>0</v>
      </c>
      <c r="G23" s="55">
        <f>ROUND(SUMIFS(Summary!$F$21:$F$40,Summary!$B$21:$B$40,dropdown!D23,Summary!$A$21:$A$40,dropdown!C23),2)</f>
        <v>0</v>
      </c>
      <c r="L23">
        <v>20</v>
      </c>
      <c r="M23" t="str">
        <f t="array" ref="M23">IFERROR(INDEX($D$3:$D$151,MATCH(1,($M$2=$C$3:$C$151)*(L23=$B$3:$B$151)*($K$2=$A$3:$A$151),0)),"")</f>
        <v/>
      </c>
      <c r="Q23" t="s">
        <v>34</v>
      </c>
      <c r="R23" t="s">
        <v>120</v>
      </c>
      <c r="Y23" t="str">
        <f t="shared" si="2"/>
        <v xml:space="preserve"> - </v>
      </c>
    </row>
    <row r="24" spans="1:30" x14ac:dyDescent="0.25">
      <c r="A24" t="s">
        <v>96</v>
      </c>
      <c r="B24">
        <v>10</v>
      </c>
      <c r="C24" t="s">
        <v>16</v>
      </c>
      <c r="D24" t="s">
        <v>302</v>
      </c>
      <c r="E24" t="s">
        <v>236</v>
      </c>
      <c r="F24" s="55">
        <f>ROUND(SUMIFS(ExpenseDetails!$E$8:$E$500,ExpenseDetails!$B$8:$B$500,dropdown!E24),2)</f>
        <v>0</v>
      </c>
      <c r="G24" s="55">
        <f>ROUND(SUMIFS(Summary!$F$21:$F$40,Summary!$B$21:$B$40,dropdown!D24,Summary!$A$21:$A$40,dropdown!C24),2)</f>
        <v>0</v>
      </c>
      <c r="L24">
        <v>21</v>
      </c>
      <c r="M24" t="str">
        <f t="array" ref="M24">IFERROR(INDEX($D$3:$D$151,MATCH(1,($M$2=$C$3:$C$151)*(L24=$B$3:$B$151)*($K$2=$A$3:$A$151),0)),"")</f>
        <v/>
      </c>
      <c r="Q24" t="s">
        <v>25</v>
      </c>
      <c r="R24" t="s">
        <v>121</v>
      </c>
    </row>
    <row r="25" spans="1:30" x14ac:dyDescent="0.25">
      <c r="A25" t="s">
        <v>96</v>
      </c>
      <c r="B25">
        <v>1</v>
      </c>
      <c r="C25" t="s">
        <v>263</v>
      </c>
      <c r="D25" t="s">
        <v>264</v>
      </c>
      <c r="E25" t="s">
        <v>264</v>
      </c>
      <c r="F25" s="55">
        <f>ROUND(SUMIFS(ExpenseDetails!$E$8:$E$500,ExpenseDetails!$B$8:$B$500,dropdown!E25),2)</f>
        <v>0</v>
      </c>
      <c r="G25" s="55">
        <f>ROUND(SUMIFS(Summary!$F$21:$F$40,Summary!$B$21:$B$40,dropdown!D25,Summary!$A$21:$A$40,dropdown!C25),2)</f>
        <v>0</v>
      </c>
      <c r="L25">
        <v>22</v>
      </c>
      <c r="M25" t="str">
        <f t="array" ref="M25">IFERROR(INDEX($D$3:$D$151,MATCH(1,($M$2=$C$3:$C$151)*(L25=$B$3:$B$151)*($K$2=$A$3:$A$151),0)),"")</f>
        <v/>
      </c>
      <c r="Q25" t="s">
        <v>33</v>
      </c>
      <c r="R25" t="s">
        <v>122</v>
      </c>
      <c r="S25" t="s">
        <v>46</v>
      </c>
    </row>
    <row r="26" spans="1:30" x14ac:dyDescent="0.25">
      <c r="A26" t="s">
        <v>96</v>
      </c>
      <c r="B26">
        <v>2</v>
      </c>
      <c r="C26" t="s">
        <v>263</v>
      </c>
      <c r="D26" t="s">
        <v>265</v>
      </c>
      <c r="E26" t="s">
        <v>265</v>
      </c>
      <c r="F26" s="55">
        <f>ROUND(SUMIFS(ExpenseDetails!$E$8:$E$500,ExpenseDetails!$B$8:$B$500,dropdown!E26),2)</f>
        <v>0</v>
      </c>
      <c r="G26" s="55">
        <f>ROUND(SUMIFS(Summary!$F$21:$F$40,Summary!$B$21:$B$40,dropdown!D26,Summary!$A$21:$A$40,dropdown!C26),2)</f>
        <v>0</v>
      </c>
      <c r="M26" t="str">
        <f t="array" ref="M26">IFERROR(INDEX($D$3:$D$151,MATCH(1,($M$2=$C$3:$C$151)*(L26=$B$3:$B$151)*($K$2=$A$3:$A$151),0)),"")</f>
        <v/>
      </c>
    </row>
    <row r="27" spans="1:30" x14ac:dyDescent="0.25">
      <c r="A27" t="s">
        <v>96</v>
      </c>
      <c r="B27">
        <v>3</v>
      </c>
      <c r="C27" t="s">
        <v>263</v>
      </c>
      <c r="D27" t="s">
        <v>279</v>
      </c>
      <c r="E27" t="s">
        <v>279</v>
      </c>
      <c r="F27" s="55">
        <f>ROUND(SUMIFS(ExpenseDetails!$E$8:$E$500,ExpenseDetails!$B$8:$B$500,dropdown!E27),2)</f>
        <v>0</v>
      </c>
      <c r="G27" s="55">
        <f>ROUND(SUMIFS(Summary!$F$21:$F$40,Summary!$B$21:$B$40,dropdown!D27,Summary!$A$21:$A$40,dropdown!C27),2)</f>
        <v>0</v>
      </c>
      <c r="L27">
        <v>23</v>
      </c>
      <c r="M27" t="str">
        <f t="array" ref="M27">IFERROR(INDEX($D$3:$D$151,MATCH(1,($M$2=$C$3:$C$151)*(L27=$B$3:$B$151)*($K$2=$A$3:$A$151),0)),"")</f>
        <v/>
      </c>
    </row>
    <row r="28" spans="1:30" x14ac:dyDescent="0.25">
      <c r="A28" t="s">
        <v>96</v>
      </c>
      <c r="B28">
        <v>1</v>
      </c>
      <c r="C28" t="s">
        <v>266</v>
      </c>
      <c r="D28" t="s">
        <v>267</v>
      </c>
      <c r="E28" t="s">
        <v>267</v>
      </c>
      <c r="F28" s="55">
        <f>ROUND(SUMIFS(ExpenseDetails!$E$8:$E$500,ExpenseDetails!$B$8:$B$500,dropdown!E28),2)</f>
        <v>0</v>
      </c>
      <c r="G28" s="55">
        <f>ROUND(SUMIFS(Summary!$F$21:$F$40,Summary!$B$21:$B$40,dropdown!D28,Summary!$A$21:$A$40,dropdown!C28),2)</f>
        <v>0</v>
      </c>
      <c r="L28">
        <v>24</v>
      </c>
      <c r="M28" t="str">
        <f t="array" ref="M28">IFERROR(INDEX($D$3:$D$151,MATCH(1,($M$2=$C$3:$C$151)*(L28=$B$3:$B$151)*($K$2=$A$3:$A$151),0)),"")</f>
        <v/>
      </c>
    </row>
    <row r="29" spans="1:30" x14ac:dyDescent="0.25">
      <c r="A29" t="s">
        <v>96</v>
      </c>
      <c r="B29">
        <v>2</v>
      </c>
      <c r="C29" t="s">
        <v>266</v>
      </c>
      <c r="D29" t="s">
        <v>268</v>
      </c>
      <c r="E29" t="s">
        <v>268</v>
      </c>
      <c r="F29" s="55">
        <f>ROUND(SUMIFS(ExpenseDetails!$E$8:$E$500,ExpenseDetails!$B$8:$B$500,dropdown!E29),2)</f>
        <v>0</v>
      </c>
      <c r="G29" s="55">
        <f>ROUND(SUMIFS(Summary!$F$21:$F$40,Summary!$B$21:$B$40,dropdown!D29,Summary!$A$21:$A$40,dropdown!C29),2)</f>
        <v>0</v>
      </c>
      <c r="L29">
        <v>25</v>
      </c>
      <c r="M29" t="str">
        <f t="array" ref="M29">IFERROR(INDEX($D$3:$D$151,MATCH(1,($M$2=$C$3:$C$151)*(L29=$B$3:$B$151)*($K$2=$A$3:$A$151),0)),"")</f>
        <v/>
      </c>
    </row>
    <row r="30" spans="1:30" x14ac:dyDescent="0.25">
      <c r="A30" t="s">
        <v>96</v>
      </c>
      <c r="B30">
        <v>3</v>
      </c>
      <c r="C30" t="s">
        <v>266</v>
      </c>
      <c r="D30" t="s">
        <v>280</v>
      </c>
      <c r="E30" t="s">
        <v>280</v>
      </c>
      <c r="F30" s="55">
        <f>ROUND(SUMIFS(ExpenseDetails!$E$8:$E$500,ExpenseDetails!$B$8:$B$500,dropdown!E30),2)</f>
        <v>0</v>
      </c>
      <c r="G30" s="55">
        <f>ROUND(SUMIFS(Summary!$F$21:$F$40,Summary!$B$21:$B$40,dropdown!D30,Summary!$A$21:$A$40,dropdown!C30),2)</f>
        <v>0</v>
      </c>
      <c r="L30">
        <v>26</v>
      </c>
      <c r="M30" t="str">
        <f t="array" ref="M30">IFERROR(INDEX($D$3:$D$151,MATCH(1,($M$2=$C$3:$C$151)*(L30=$B$3:$B$151)*($K$2=$A$3:$A$151),0)),"")</f>
        <v/>
      </c>
    </row>
    <row r="31" spans="1:30" x14ac:dyDescent="0.25">
      <c r="A31" t="s">
        <v>96</v>
      </c>
      <c r="B31">
        <v>1</v>
      </c>
      <c r="C31" t="s">
        <v>51</v>
      </c>
      <c r="D31" t="s">
        <v>303</v>
      </c>
      <c r="E31" t="s">
        <v>304</v>
      </c>
      <c r="F31" s="55">
        <f>ROUND(SUMIFS(ExpenseDetails!$E$8:$E$500,ExpenseDetails!$B$8:$B$500,dropdown!E31),2)</f>
        <v>0</v>
      </c>
      <c r="G31" s="55">
        <f>ROUND(SUMIFS(Summary!$F$21:$F$40,Summary!$B$21:$B$40,dropdown!D31,Summary!$A$21:$A$40,dropdown!C31),2)</f>
        <v>0</v>
      </c>
      <c r="L31">
        <v>27</v>
      </c>
      <c r="M31" t="str">
        <f t="array" ref="M31">IFERROR(INDEX($D$3:$D$151,MATCH(1,($M$2=$C$3:$C$151)*(L31=$B$3:$B$151)*($K$2=$A$3:$A$151),0)),"")</f>
        <v/>
      </c>
    </row>
    <row r="32" spans="1:30" x14ac:dyDescent="0.25">
      <c r="A32" t="s">
        <v>96</v>
      </c>
      <c r="B32">
        <v>2</v>
      </c>
      <c r="C32" t="s">
        <v>51</v>
      </c>
      <c r="D32" t="s">
        <v>305</v>
      </c>
      <c r="E32" t="s">
        <v>306</v>
      </c>
      <c r="F32" s="55">
        <f>ROUND(SUMIFS(ExpenseDetails!$E$8:$E$500,ExpenseDetails!$B$8:$B$500,dropdown!E32),2)</f>
        <v>0</v>
      </c>
      <c r="G32" s="55">
        <f>ROUND(SUMIFS(Summary!$F$21:$F$40,Summary!$B$21:$B$40,dropdown!D32,Summary!$A$21:$A$40,dropdown!C32),2)</f>
        <v>0</v>
      </c>
      <c r="L32">
        <v>28</v>
      </c>
      <c r="M32" t="str">
        <f t="array" ref="M32">IFERROR(INDEX($D$3:$D$151,MATCH(1,($M$2=$C$3:$C$151)*(L32=$B$3:$B$151)*($K$2=$A$3:$A$151),0)),"")</f>
        <v/>
      </c>
    </row>
    <row r="33" spans="1:28" x14ac:dyDescent="0.25">
      <c r="A33" t="s">
        <v>97</v>
      </c>
      <c r="B33">
        <v>1</v>
      </c>
      <c r="C33" t="s">
        <v>195</v>
      </c>
      <c r="D33" t="s">
        <v>200</v>
      </c>
      <c r="E33" t="s">
        <v>242</v>
      </c>
      <c r="F33" s="55">
        <f>ROUND(SUMIFS(ExpenseDetails!$E$8:$E$500,ExpenseDetails!$B$8:$B$500,dropdown!E33),2)</f>
        <v>0</v>
      </c>
      <c r="G33" s="55">
        <f>ROUND(SUMIFS(Summary!$F$21:$F$40,Summary!$B$21:$B$40,dropdown!D33,Summary!$A$21:$A$40,dropdown!C33),2)</f>
        <v>0</v>
      </c>
      <c r="L33">
        <v>29</v>
      </c>
      <c r="M33" t="str">
        <f t="array" ref="M33">IFERROR(INDEX($D$3:$D$151,MATCH(1,($M$2=$C$3:$C$151)*(L33=$B$3:$B$151)*($K$2=$A$3:$A$151),0)),"")</f>
        <v/>
      </c>
      <c r="U33">
        <v>1132</v>
      </c>
    </row>
    <row r="34" spans="1:28" x14ac:dyDescent="0.25">
      <c r="A34" t="s">
        <v>97</v>
      </c>
      <c r="B34">
        <v>2</v>
      </c>
      <c r="C34" t="s">
        <v>195</v>
      </c>
      <c r="D34" t="s">
        <v>198</v>
      </c>
      <c r="E34" t="s">
        <v>199</v>
      </c>
      <c r="F34" s="55">
        <f>ROUND(SUMIFS(ExpenseDetails!$E$8:$E$500,ExpenseDetails!$B$8:$B$500,dropdown!E34),2)</f>
        <v>0</v>
      </c>
      <c r="G34" s="55">
        <f>ROUND(SUMIFS(Summary!$F$21:$F$40,Summary!$B$21:$B$40,dropdown!D34,Summary!$A$21:$A$40,dropdown!C34),2)</f>
        <v>0</v>
      </c>
      <c r="K34">
        <f>COUNTA(K3:K20)</f>
        <v>18</v>
      </c>
      <c r="L34">
        <v>30</v>
      </c>
      <c r="M34" t="str">
        <f t="array" ref="M34">IFERROR(INDEX($D$3:$D$151,MATCH(1,($M$2=$C$3:$C$151)*(L34=$B$3:$B$151)*($K$2=$A$3:$A$151),0)),"")</f>
        <v/>
      </c>
      <c r="V34" t="s">
        <v>160</v>
      </c>
      <c r="W34" s="56" t="s">
        <v>163</v>
      </c>
      <c r="AA34" t="s">
        <v>192</v>
      </c>
    </row>
    <row r="35" spans="1:28" x14ac:dyDescent="0.25">
      <c r="A35" t="s">
        <v>97</v>
      </c>
      <c r="B35">
        <v>3</v>
      </c>
      <c r="C35" t="s">
        <v>195</v>
      </c>
      <c r="D35" t="s">
        <v>201</v>
      </c>
      <c r="E35" t="s">
        <v>202</v>
      </c>
      <c r="F35" s="55">
        <f>ROUND(SUMIFS(ExpenseDetails!$E$8:$E$500,ExpenseDetails!$B$8:$B$500,dropdown!E35),2)</f>
        <v>0</v>
      </c>
      <c r="G35" s="55">
        <f>ROUND(SUMIFS(Summary!$F$21:$F$40,Summary!$B$21:$B$40,dropdown!D35,Summary!$A$21:$A$40,dropdown!C35),2)</f>
        <v>0</v>
      </c>
      <c r="K35">
        <f>COUNTBLANK(K3:K20)</f>
        <v>7</v>
      </c>
      <c r="V35" t="s">
        <v>161</v>
      </c>
      <c r="W35" s="56" t="s">
        <v>142</v>
      </c>
      <c r="Z35">
        <v>1</v>
      </c>
      <c r="AA35" t="str">
        <f>IF(AB35="","",INDEX($AA$2:$AA$16,MATCH(Z35,$AD$2:$AD$16,0)))</f>
        <v/>
      </c>
      <c r="AB35" t="str">
        <f>IF(INDEX($AC$2:$AC$16,MATCH(Z35,$AD$2:$AD$16,0))=0,"",INDEX($AC$2:$AC$16,MATCH(Z35,$AD$2:$AD$16,0)))</f>
        <v/>
      </c>
    </row>
    <row r="36" spans="1:28" x14ac:dyDescent="0.25">
      <c r="A36" t="s">
        <v>97</v>
      </c>
      <c r="B36">
        <v>4</v>
      </c>
      <c r="C36" t="s">
        <v>195</v>
      </c>
      <c r="D36" t="s">
        <v>203</v>
      </c>
      <c r="E36" t="s">
        <v>42</v>
      </c>
      <c r="F36" s="55">
        <f>ROUND(SUMIFS(ExpenseDetails!$E$8:$E$500,ExpenseDetails!$B$8:$B$500,dropdown!E36),2)</f>
        <v>0</v>
      </c>
      <c r="G36" s="55">
        <f>ROUND(SUMIFS(Summary!$F$21:$F$40,Summary!$B$21:$B$40,dropdown!D36,Summary!$A$21:$A$40,dropdown!C36),2)</f>
        <v>0</v>
      </c>
      <c r="K36">
        <f>COUNTIF(K3:K20,"")</f>
        <v>7</v>
      </c>
      <c r="V36" t="s">
        <v>162</v>
      </c>
      <c r="W36" s="56" t="s">
        <v>164</v>
      </c>
      <c r="Z36">
        <v>2</v>
      </c>
      <c r="AA36" t="str">
        <f t="shared" ref="AA36:AA48" si="8">IF(AB36="","",INDEX($AA$2:$AA$16,MATCH(Z36,$AD$2:$AD$16,0)))</f>
        <v/>
      </c>
      <c r="AB36" t="str">
        <f t="shared" ref="AB36:AB48" si="9">IF(INDEX($AC$2:$AC$16,MATCH(Z36,$AD$2:$AD$16,0))=0,"",INDEX($AC$2:$AC$16,MATCH(Z36,$AD$2:$AD$16,0)))</f>
        <v/>
      </c>
    </row>
    <row r="37" spans="1:28" x14ac:dyDescent="0.25">
      <c r="A37" t="s">
        <v>97</v>
      </c>
      <c r="B37">
        <v>5</v>
      </c>
      <c r="C37" t="s">
        <v>195</v>
      </c>
      <c r="D37" t="s">
        <v>204</v>
      </c>
      <c r="E37" t="s">
        <v>53</v>
      </c>
      <c r="F37" s="55">
        <f>ROUND(SUMIFS(ExpenseDetails!$E$8:$E$500,ExpenseDetails!$B$8:$B$500,dropdown!E37),2)</f>
        <v>0</v>
      </c>
      <c r="G37" s="55">
        <f>ROUND(SUMIFS(Summary!$F$21:$F$40,Summary!$B$21:$B$40,dropdown!D37,Summary!$A$21:$A$40,dropdown!C37),2)</f>
        <v>0</v>
      </c>
      <c r="L37" t="s">
        <v>68</v>
      </c>
      <c r="M37">
        <f>Summary!A22</f>
        <v>0</v>
      </c>
      <c r="V37" t="s">
        <v>41</v>
      </c>
      <c r="W37" s="56" t="s">
        <v>166</v>
      </c>
      <c r="Z37">
        <v>3</v>
      </c>
      <c r="AA37" t="str">
        <f t="shared" si="8"/>
        <v/>
      </c>
      <c r="AB37" t="str">
        <f t="shared" si="9"/>
        <v/>
      </c>
    </row>
    <row r="38" spans="1:28" x14ac:dyDescent="0.25">
      <c r="A38" t="s">
        <v>97</v>
      </c>
      <c r="B38">
        <v>6</v>
      </c>
      <c r="C38" t="s">
        <v>195</v>
      </c>
      <c r="D38" t="s">
        <v>54</v>
      </c>
      <c r="E38" t="s">
        <v>44</v>
      </c>
      <c r="F38" s="55">
        <f>ROUND(SUMIFS(ExpenseDetails!$E$8:$E$500,ExpenseDetails!$B$8:$B$500,dropdown!E38),2)</f>
        <v>0</v>
      </c>
      <c r="G38" s="55">
        <f>ROUND(SUMIFS(Summary!$F$21:$F$40,Summary!$B$21:$B$40,dropdown!D38,Summary!$A$21:$A$40,dropdown!C38),2)</f>
        <v>0</v>
      </c>
      <c r="V38" t="s">
        <v>51</v>
      </c>
      <c r="W38" s="56" t="s">
        <v>165</v>
      </c>
      <c r="Z38" s="57">
        <v>4</v>
      </c>
      <c r="AA38" t="str">
        <f t="shared" si="8"/>
        <v/>
      </c>
      <c r="AB38" t="str">
        <f t="shared" si="9"/>
        <v/>
      </c>
    </row>
    <row r="39" spans="1:28" x14ac:dyDescent="0.25">
      <c r="A39" t="s">
        <v>97</v>
      </c>
      <c r="B39">
        <v>7</v>
      </c>
      <c r="C39" t="s">
        <v>195</v>
      </c>
      <c r="D39" t="s">
        <v>205</v>
      </c>
      <c r="E39" t="s">
        <v>43</v>
      </c>
      <c r="F39" s="55">
        <f>ROUND(SUMIFS(ExpenseDetails!$E$8:$E$500,ExpenseDetails!$B$8:$B$500,dropdown!E39),2)</f>
        <v>0</v>
      </c>
      <c r="G39" s="55">
        <f>ROUND(SUMIFS(Summary!$F$21:$F$40,Summary!$B$21:$B$40,dropdown!D39,Summary!$A$21:$A$40,dropdown!C39),2)</f>
        <v>0</v>
      </c>
      <c r="L39">
        <v>1</v>
      </c>
      <c r="M39" t="str">
        <f t="array" ref="M39">IFERROR(INDEX($D$3:$D$151,MATCH(1,($M$37=$C$3:$C$151)*(L4=$B$3:$B$151)*($K$2=$A$3:$A$151),0)),"")</f>
        <v/>
      </c>
      <c r="V39" t="s">
        <v>159</v>
      </c>
      <c r="W39" s="56" t="s">
        <v>167</v>
      </c>
      <c r="Z39">
        <v>5</v>
      </c>
      <c r="AA39" t="str">
        <f t="shared" si="8"/>
        <v/>
      </c>
      <c r="AB39" t="str">
        <f t="shared" si="9"/>
        <v/>
      </c>
    </row>
    <row r="40" spans="1:28" x14ac:dyDescent="0.25">
      <c r="A40" t="s">
        <v>97</v>
      </c>
      <c r="B40">
        <v>1</v>
      </c>
      <c r="C40" t="s">
        <v>182</v>
      </c>
      <c r="D40" t="s">
        <v>212</v>
      </c>
      <c r="E40" t="s">
        <v>213</v>
      </c>
      <c r="F40" s="55">
        <f>ROUND(SUMIFS(ExpenseDetails!$E$8:$E$500,ExpenseDetails!$B$8:$B$500,dropdown!E40),2)</f>
        <v>0</v>
      </c>
      <c r="G40" s="55">
        <f>ROUND(SUMIFS(Summary!$F$21:$F$40,Summary!$B$21:$B$40,dropdown!D40,Summary!$A$21:$A$40,dropdown!C40),2)</f>
        <v>0</v>
      </c>
      <c r="L40">
        <v>2</v>
      </c>
      <c r="M40" t="str">
        <f t="array" ref="M40">IFERROR(INDEX($D$3:$D$151,MATCH(1,($M$37=$C$3:$C$151)*(L5=$B$3:$B$151)*($K$2=$A$3:$A$151),0)),"")</f>
        <v/>
      </c>
      <c r="V40" t="s">
        <v>129</v>
      </c>
      <c r="W40" s="56" t="s">
        <v>168</v>
      </c>
      <c r="Z40">
        <v>6</v>
      </c>
      <c r="AA40" t="str">
        <f t="shared" si="8"/>
        <v/>
      </c>
      <c r="AB40" t="str">
        <f t="shared" si="9"/>
        <v/>
      </c>
    </row>
    <row r="41" spans="1:28" x14ac:dyDescent="0.25">
      <c r="A41" t="s">
        <v>97</v>
      </c>
      <c r="B41">
        <v>2</v>
      </c>
      <c r="C41" t="s">
        <v>182</v>
      </c>
      <c r="D41" t="s">
        <v>214</v>
      </c>
      <c r="E41" t="s">
        <v>215</v>
      </c>
      <c r="F41" s="55">
        <f>ROUND(SUMIFS(ExpenseDetails!$E$8:$E$500,ExpenseDetails!$B$8:$B$500,dropdown!E41),2)</f>
        <v>0</v>
      </c>
      <c r="G41" s="55">
        <f>ROUND(SUMIFS(Summary!$F$21:$F$40,Summary!$B$21:$B$40,dropdown!D41,Summary!$A$21:$A$40,dropdown!C41),2)</f>
        <v>0</v>
      </c>
      <c r="L41">
        <v>3</v>
      </c>
      <c r="M41" t="str">
        <f t="array" ref="M41">IFERROR(INDEX($D$3:$D$151,MATCH(1,($M$37=$C$3:$C$151)*(L6=$B$3:$B$151)*($K$2=$A$3:$A$151),0)),"")</f>
        <v/>
      </c>
      <c r="V41" t="s">
        <v>170</v>
      </c>
      <c r="W41" s="56" t="s">
        <v>169</v>
      </c>
      <c r="Z41">
        <v>7</v>
      </c>
      <c r="AA41" t="str">
        <f t="shared" si="8"/>
        <v/>
      </c>
      <c r="AB41" t="str">
        <f t="shared" si="9"/>
        <v/>
      </c>
    </row>
    <row r="42" spans="1:28" x14ac:dyDescent="0.25">
      <c r="A42" t="s">
        <v>97</v>
      </c>
      <c r="B42">
        <v>3</v>
      </c>
      <c r="C42" t="s">
        <v>182</v>
      </c>
      <c r="D42" t="s">
        <v>216</v>
      </c>
      <c r="E42" t="s">
        <v>217</v>
      </c>
      <c r="F42" s="55">
        <f>ROUND(SUMIFS(ExpenseDetails!$E$8:$E$500,ExpenseDetails!$B$8:$B$500,dropdown!E42),2)</f>
        <v>0</v>
      </c>
      <c r="G42" s="55">
        <f>ROUND(SUMIFS(Summary!$F$21:$F$40,Summary!$B$21:$B$40,dropdown!D42,Summary!$A$21:$A$40,dropdown!C42),2)</f>
        <v>0</v>
      </c>
      <c r="L42">
        <v>4</v>
      </c>
      <c r="M42" t="str">
        <f t="array" ref="M42">IFERROR(INDEX($D$3:$D$151,MATCH(1,($M$37=$C$3:$C$151)*(L7=$B$3:$B$151)*($K$2=$A$3:$A$151),0)),"")</f>
        <v/>
      </c>
      <c r="V42" t="s">
        <v>172</v>
      </c>
      <c r="W42" s="56" t="s">
        <v>171</v>
      </c>
      <c r="Z42" s="57">
        <v>8</v>
      </c>
      <c r="AA42" t="str">
        <f t="shared" si="8"/>
        <v/>
      </c>
      <c r="AB42" t="str">
        <f t="shared" si="9"/>
        <v/>
      </c>
    </row>
    <row r="43" spans="1:28" x14ac:dyDescent="0.25">
      <c r="A43" t="s">
        <v>97</v>
      </c>
      <c r="B43">
        <v>4</v>
      </c>
      <c r="C43" t="s">
        <v>182</v>
      </c>
      <c r="D43" t="s">
        <v>218</v>
      </c>
      <c r="E43" t="s">
        <v>219</v>
      </c>
      <c r="F43" s="55">
        <f>ROUND(SUMIFS(ExpenseDetails!$E$8:$E$500,ExpenseDetails!$B$8:$B$500,dropdown!E43),2)</f>
        <v>0</v>
      </c>
      <c r="G43" s="55">
        <f>ROUND(SUMIFS(Summary!$F$21:$F$40,Summary!$B$21:$B$40,dropdown!D43,Summary!$A$21:$A$40,dropdown!C43),2)</f>
        <v>0</v>
      </c>
      <c r="L43">
        <v>5</v>
      </c>
      <c r="M43" t="str">
        <f t="array" ref="M43">IFERROR(INDEX($D$3:$D$151,MATCH(1,($M$37=$C$3:$C$151)*(L8=$B$3:$B$151)*($K$2=$A$3:$A$151),0)),"")</f>
        <v/>
      </c>
      <c r="W43" s="56" t="s">
        <v>173</v>
      </c>
      <c r="X43" t="s">
        <v>174</v>
      </c>
      <c r="Z43">
        <v>9</v>
      </c>
      <c r="AA43" t="str">
        <f t="shared" si="8"/>
        <v/>
      </c>
      <c r="AB43" t="str">
        <f t="shared" si="9"/>
        <v/>
      </c>
    </row>
    <row r="44" spans="1:28" x14ac:dyDescent="0.25">
      <c r="A44" t="s">
        <v>97</v>
      </c>
      <c r="B44">
        <v>5</v>
      </c>
      <c r="C44" t="s">
        <v>182</v>
      </c>
      <c r="D44" t="s">
        <v>220</v>
      </c>
      <c r="E44" t="s">
        <v>221</v>
      </c>
      <c r="F44" s="55">
        <f>ROUND(SUMIFS(ExpenseDetails!$E$8:$E$500,ExpenseDetails!$B$8:$B$500,dropdown!E44),2)</f>
        <v>0</v>
      </c>
      <c r="G44" s="55">
        <f>ROUND(SUMIFS(Summary!$F$21:$F$40,Summary!$B$21:$B$40,dropdown!D44,Summary!$A$21:$A$40,dropdown!C44),2)</f>
        <v>0</v>
      </c>
      <c r="L44">
        <v>6</v>
      </c>
      <c r="M44" t="str">
        <f t="array" ref="M44">IFERROR(INDEX($D$3:$D$151,MATCH(1,($M$37=$C$3:$C$151)*(L9=$B$3:$B$151)*($K$2=$A$3:$A$151),0)),"")</f>
        <v/>
      </c>
      <c r="W44" s="56" t="s">
        <v>175</v>
      </c>
      <c r="X44" t="s">
        <v>176</v>
      </c>
      <c r="Z44">
        <v>10</v>
      </c>
      <c r="AA44" t="str">
        <f t="shared" si="8"/>
        <v/>
      </c>
      <c r="AB44" t="str">
        <f t="shared" si="9"/>
        <v/>
      </c>
    </row>
    <row r="45" spans="1:28" x14ac:dyDescent="0.25">
      <c r="A45" t="s">
        <v>97</v>
      </c>
      <c r="B45">
        <v>6</v>
      </c>
      <c r="C45" t="s">
        <v>182</v>
      </c>
      <c r="D45" t="s">
        <v>222</v>
      </c>
      <c r="E45" t="s">
        <v>223</v>
      </c>
      <c r="F45" s="55">
        <f>ROUND(SUMIFS(ExpenseDetails!$E$8:$E$500,ExpenseDetails!$B$8:$B$500,dropdown!E45),2)</f>
        <v>0</v>
      </c>
      <c r="G45" s="55">
        <f>ROUND(SUMIFS(Summary!$F$21:$F$40,Summary!$B$21:$B$40,dropdown!D45,Summary!$A$21:$A$40,dropdown!C45),2)</f>
        <v>0</v>
      </c>
      <c r="L45">
        <v>7</v>
      </c>
      <c r="M45" t="str">
        <f t="array" ref="M45">IFERROR(INDEX($D$3:$D$151,MATCH(1,($M$37=$C$3:$C$151)*(L10=$B$3:$B$151)*($K$2=$A$3:$A$151),0)),"")</f>
        <v/>
      </c>
      <c r="V45" t="s">
        <v>177</v>
      </c>
      <c r="W45" s="56" t="s">
        <v>143</v>
      </c>
      <c r="Z45">
        <v>11</v>
      </c>
      <c r="AA45" t="str">
        <f t="shared" si="8"/>
        <v/>
      </c>
      <c r="AB45" t="str">
        <f t="shared" si="9"/>
        <v/>
      </c>
    </row>
    <row r="46" spans="1:28" x14ac:dyDescent="0.25">
      <c r="A46" t="s">
        <v>97</v>
      </c>
      <c r="B46">
        <v>1</v>
      </c>
      <c r="C46" t="s">
        <v>250</v>
      </c>
      <c r="D46" t="s">
        <v>251</v>
      </c>
      <c r="E46" t="s">
        <v>252</v>
      </c>
      <c r="F46" s="55">
        <f>ROUND(SUMIFS(ExpenseDetails!$E$8:$E$500,ExpenseDetails!$B$8:$B$500,dropdown!E46),2)</f>
        <v>0</v>
      </c>
      <c r="G46" s="55">
        <f>ROUND(SUMIFS(Summary!$F$21:$F$40,Summary!$B$21:$B$40,dropdown!D46,Summary!$A$21:$A$40,dropdown!C46),2)</f>
        <v>0</v>
      </c>
      <c r="L46">
        <v>8</v>
      </c>
      <c r="M46" t="str">
        <f t="array" ref="M46">IFERROR(INDEX($D$3:$D$151,MATCH(1,($M$37=$C$3:$C$151)*(L11=$B$3:$B$151)*($K$2=$A$3:$A$151),0)),"")</f>
        <v/>
      </c>
      <c r="V46" t="s">
        <v>178</v>
      </c>
      <c r="W46" s="56" t="s">
        <v>144</v>
      </c>
      <c r="Z46">
        <v>12</v>
      </c>
      <c r="AA46" t="str">
        <f t="shared" si="8"/>
        <v/>
      </c>
      <c r="AB46" t="str">
        <f t="shared" si="9"/>
        <v/>
      </c>
    </row>
    <row r="47" spans="1:28" x14ac:dyDescent="0.25">
      <c r="A47" t="s">
        <v>97</v>
      </c>
      <c r="B47">
        <v>2</v>
      </c>
      <c r="C47" t="s">
        <v>250</v>
      </c>
      <c r="D47" t="s">
        <v>253</v>
      </c>
      <c r="E47" t="s">
        <v>254</v>
      </c>
      <c r="F47" s="55">
        <f>ROUND(SUMIFS(ExpenseDetails!$E$8:$E$500,ExpenseDetails!$B$8:$B$500,dropdown!E47),2)</f>
        <v>0</v>
      </c>
      <c r="G47" s="55">
        <f>ROUND(SUMIFS(Summary!$F$21:$F$40,Summary!$B$21:$B$40,dropdown!D47,Summary!$A$21:$A$40,dropdown!C47),2)</f>
        <v>0</v>
      </c>
      <c r="L47">
        <v>9</v>
      </c>
      <c r="M47" t="str">
        <f t="array" ref="M47">IFERROR(INDEX($D$3:$D$151,MATCH(1,($M$37=$C$3:$C$151)*(L12=$B$3:$B$151)*($K$2=$A$3:$A$151),0)),"")</f>
        <v/>
      </c>
      <c r="W47" s="56" t="s">
        <v>149</v>
      </c>
      <c r="X47" t="s">
        <v>179</v>
      </c>
      <c r="Z47">
        <v>13</v>
      </c>
      <c r="AA47" t="str">
        <f t="shared" si="8"/>
        <v/>
      </c>
      <c r="AB47" t="str">
        <f t="shared" si="9"/>
        <v/>
      </c>
    </row>
    <row r="48" spans="1:28" x14ac:dyDescent="0.25">
      <c r="A48" t="s">
        <v>97</v>
      </c>
      <c r="B48">
        <v>3</v>
      </c>
      <c r="C48" t="s">
        <v>250</v>
      </c>
      <c r="D48" t="s">
        <v>255</v>
      </c>
      <c r="E48" t="s">
        <v>256</v>
      </c>
      <c r="F48" s="55">
        <f>ROUND(SUMIFS(ExpenseDetails!$E$8:$E$500,ExpenseDetails!$B$8:$B$500,dropdown!E48),2)</f>
        <v>0</v>
      </c>
      <c r="G48" s="55">
        <f>ROUND(SUMIFS(Summary!$F$21:$F$40,Summary!$B$21:$B$40,dropdown!D48,Summary!$A$21:$A$40,dropdown!C48),2)</f>
        <v>0</v>
      </c>
      <c r="L48">
        <v>10</v>
      </c>
      <c r="M48" t="str">
        <f t="array" ref="M48">IFERROR(INDEX($D$3:$D$151,MATCH(1,($M$37=$C$3:$C$151)*(L13=$B$3:$B$151)*($K$2=$A$3:$A$151),0)),"")</f>
        <v/>
      </c>
      <c r="V48" t="s">
        <v>180</v>
      </c>
      <c r="W48" s="56" t="s">
        <v>145</v>
      </c>
      <c r="Z48" s="57">
        <v>14</v>
      </c>
      <c r="AA48" t="str">
        <f t="shared" si="8"/>
        <v/>
      </c>
      <c r="AB48" t="str">
        <f t="shared" si="9"/>
        <v/>
      </c>
    </row>
    <row r="49" spans="1:28" x14ac:dyDescent="0.25">
      <c r="A49" t="s">
        <v>97</v>
      </c>
      <c r="B49">
        <v>4</v>
      </c>
      <c r="C49" t="s">
        <v>250</v>
      </c>
      <c r="D49" t="s">
        <v>257</v>
      </c>
      <c r="E49" t="s">
        <v>258</v>
      </c>
      <c r="F49" s="55">
        <f>ROUND(SUMIFS(ExpenseDetails!$E$8:$E$500,ExpenseDetails!$B$8:$B$500,dropdown!E49),2)</f>
        <v>0</v>
      </c>
      <c r="G49" s="55">
        <f>ROUND(SUMIFS(Summary!$F$21:$F$40,Summary!$B$21:$B$40,dropdown!D49,Summary!$A$21:$A$40,dropdown!C49),2)</f>
        <v>0</v>
      </c>
      <c r="L49">
        <v>11</v>
      </c>
      <c r="M49" t="str">
        <f t="array" ref="M49">IFERROR(INDEX($D$3:$D$151,MATCH(1,($M$37=$C$3:$C$151)*(L14=$B$3:$B$151)*($K$2=$A$3:$A$151),0)),"")</f>
        <v/>
      </c>
      <c r="W49" s="56" t="s">
        <v>150</v>
      </c>
      <c r="X49" t="s">
        <v>181</v>
      </c>
      <c r="AB49">
        <f>SUM(AB35:AB48)</f>
        <v>0</v>
      </c>
    </row>
    <row r="50" spans="1:28" x14ac:dyDescent="0.25">
      <c r="A50" t="s">
        <v>97</v>
      </c>
      <c r="B50">
        <v>5</v>
      </c>
      <c r="C50" t="s">
        <v>250</v>
      </c>
      <c r="D50" t="s">
        <v>259</v>
      </c>
      <c r="E50" t="s">
        <v>260</v>
      </c>
      <c r="F50" s="55">
        <f>ROUND(SUMIFS(ExpenseDetails!$E$8:$E$500,ExpenseDetails!$B$8:$B$500,dropdown!E50),2)</f>
        <v>0</v>
      </c>
      <c r="G50" s="55">
        <f>ROUND(SUMIFS(Summary!$F$21:$F$40,Summary!$B$21:$B$40,dropdown!D50,Summary!$A$21:$A$40,dropdown!C50),2)</f>
        <v>0</v>
      </c>
      <c r="L50">
        <v>12</v>
      </c>
      <c r="M50" t="str">
        <f t="array" ref="M50">IFERROR(INDEX($D$3:$D$151,MATCH(1,($M$37=$C$3:$C$151)*(L15=$B$3:$B$151)*($K$2=$A$3:$A$151),0)),"")</f>
        <v/>
      </c>
      <c r="V50" t="s">
        <v>146</v>
      </c>
      <c r="W50" s="56" t="s">
        <v>147</v>
      </c>
    </row>
    <row r="51" spans="1:28" x14ac:dyDescent="0.25">
      <c r="A51" t="s">
        <v>97</v>
      </c>
      <c r="B51">
        <v>6</v>
      </c>
      <c r="C51" t="s">
        <v>250</v>
      </c>
      <c r="D51" t="s">
        <v>261</v>
      </c>
      <c r="E51" t="s">
        <v>262</v>
      </c>
      <c r="F51" s="55">
        <f>ROUND(SUMIFS(ExpenseDetails!$E$8:$E$500,ExpenseDetails!$B$8:$B$500,dropdown!E51),2)</f>
        <v>0</v>
      </c>
      <c r="G51" s="55">
        <f>ROUND(SUMIFS(Summary!$F$21:$F$40,Summary!$B$21:$B$40,dropdown!D51,Summary!$A$21:$A$40,dropdown!C51),2)</f>
        <v>0</v>
      </c>
      <c r="L51">
        <v>13</v>
      </c>
      <c r="M51" t="str">
        <f t="array" ref="M51">IFERROR(INDEX($D$3:$D$151,MATCH(1,($M$37=$C$3:$C$151)*(L16=$B$3:$B$151)*($K$2=$A$3:$A$151),0)),"")</f>
        <v/>
      </c>
    </row>
    <row r="52" spans="1:28" x14ac:dyDescent="0.25">
      <c r="A52" t="s">
        <v>97</v>
      </c>
      <c r="B52">
        <v>1</v>
      </c>
      <c r="C52" t="s">
        <v>263</v>
      </c>
      <c r="D52" t="s">
        <v>264</v>
      </c>
      <c r="E52" t="s">
        <v>264</v>
      </c>
      <c r="F52" s="55">
        <f>ROUND(SUMIFS(ExpenseDetails!$E$8:$E$500,ExpenseDetails!$B$8:$B$500,dropdown!E52),2)</f>
        <v>0</v>
      </c>
      <c r="G52" s="55">
        <f>ROUND(SUMIFS(Summary!$F$21:$F$40,Summary!$B$21:$B$40,dropdown!D52,Summary!$A$21:$A$40,dropdown!C52),2)</f>
        <v>0</v>
      </c>
      <c r="L52">
        <v>14</v>
      </c>
      <c r="M52" t="str">
        <f t="array" ref="M52">IFERROR(INDEX($D$3:$D$151,MATCH(1,($M$37=$C$3:$C$151)*(L17=$B$3:$B$151)*($K$2=$A$3:$A$151),0)),"")</f>
        <v/>
      </c>
    </row>
    <row r="53" spans="1:28" x14ac:dyDescent="0.25">
      <c r="A53" t="s">
        <v>97</v>
      </c>
      <c r="B53">
        <v>2</v>
      </c>
      <c r="C53" t="s">
        <v>263</v>
      </c>
      <c r="D53" t="s">
        <v>265</v>
      </c>
      <c r="E53" t="s">
        <v>265</v>
      </c>
      <c r="F53" s="55">
        <f>ROUND(SUMIFS(ExpenseDetails!$E$8:$E$500,ExpenseDetails!$B$8:$B$500,dropdown!E53),2)</f>
        <v>0</v>
      </c>
      <c r="G53" s="55">
        <f>ROUND(SUMIFS(Summary!$F$21:$F$40,Summary!$B$21:$B$40,dropdown!D53,Summary!$A$21:$A$40,dropdown!C53),2)</f>
        <v>0</v>
      </c>
      <c r="L53">
        <v>15</v>
      </c>
      <c r="M53" t="str">
        <f t="array" ref="M53">IFERROR(INDEX($D$3:$D$151,MATCH(1,($M$37=$C$3:$C$151)*(L18=$B$3:$B$151)*($K$2=$A$3:$A$151),0)),"")</f>
        <v/>
      </c>
    </row>
    <row r="54" spans="1:28" x14ac:dyDescent="0.25">
      <c r="A54" t="s">
        <v>97</v>
      </c>
      <c r="B54">
        <v>3</v>
      </c>
      <c r="C54" t="s">
        <v>263</v>
      </c>
      <c r="D54" t="s">
        <v>279</v>
      </c>
      <c r="E54" t="s">
        <v>279</v>
      </c>
      <c r="F54" s="55">
        <f>ROUND(SUMIFS(ExpenseDetails!$E$8:$E$500,ExpenseDetails!$B$8:$B$500,dropdown!E54),2)</f>
        <v>0</v>
      </c>
      <c r="G54" s="55">
        <f>ROUND(SUMIFS(Summary!$F$21:$F$40,Summary!$B$21:$B$40,dropdown!D54,Summary!$A$21:$A$40,dropdown!C54),2)</f>
        <v>0</v>
      </c>
      <c r="L54">
        <v>16</v>
      </c>
      <c r="M54" t="str">
        <f t="array" ref="M54">IFERROR(INDEX($D$3:$D$151,MATCH(1,($M$37=$C$3:$C$151)*(L19=$B$3:$B$151)*($K$2=$A$3:$A$151),0)),"")</f>
        <v/>
      </c>
    </row>
    <row r="55" spans="1:28" x14ac:dyDescent="0.25">
      <c r="A55" t="s">
        <v>97</v>
      </c>
      <c r="B55">
        <v>1</v>
      </c>
      <c r="C55" t="s">
        <v>197</v>
      </c>
      <c r="D55" t="s">
        <v>307</v>
      </c>
      <c r="E55" t="s">
        <v>244</v>
      </c>
      <c r="F55" s="55">
        <f>ROUND(SUMIFS(ExpenseDetails!$E$8:$E$500,ExpenseDetails!$B$8:$B$500,dropdown!E55),2)</f>
        <v>0</v>
      </c>
      <c r="G55" s="55">
        <f>ROUND(SUMIFS(Summary!$F$21:$F$40,Summary!$B$21:$B$40,dropdown!D55,Summary!$A$21:$A$40,dropdown!C55),2)</f>
        <v>0</v>
      </c>
      <c r="L55">
        <v>17</v>
      </c>
      <c r="M55" t="str">
        <f t="array" ref="M55">IFERROR(INDEX($D$3:$D$151,MATCH(1,($M$37=$C$3:$C$151)*(L20=$B$3:$B$151)*($K$2=$A$3:$A$151),0)),"")</f>
        <v/>
      </c>
    </row>
    <row r="56" spans="1:28" x14ac:dyDescent="0.25">
      <c r="A56" t="s">
        <v>97</v>
      </c>
      <c r="B56">
        <v>2</v>
      </c>
      <c r="C56" t="s">
        <v>197</v>
      </c>
      <c r="D56" t="s">
        <v>308</v>
      </c>
      <c r="E56" t="s">
        <v>245</v>
      </c>
      <c r="F56" s="55">
        <f>ROUND(SUMIFS(ExpenseDetails!$E$8:$E$500,ExpenseDetails!$B$8:$B$500,dropdown!E56),2)</f>
        <v>0</v>
      </c>
      <c r="G56" s="55">
        <f>ROUND(SUMIFS(Summary!$F$21:$F$40,Summary!$B$21:$B$40,dropdown!D56,Summary!$A$21:$A$40,dropdown!C56),2)</f>
        <v>0</v>
      </c>
      <c r="L56">
        <v>18</v>
      </c>
      <c r="M56" t="str">
        <f t="array" ref="M56">IFERROR(INDEX($D$3:$D$151,MATCH(1,($M$37=$C$3:$C$151)*(L21=$B$3:$B$151)*($K$2=$A$3:$A$151),0)),"")</f>
        <v/>
      </c>
    </row>
    <row r="57" spans="1:28" x14ac:dyDescent="0.25">
      <c r="A57" t="s">
        <v>97</v>
      </c>
      <c r="B57">
        <v>3</v>
      </c>
      <c r="C57" t="s">
        <v>197</v>
      </c>
      <c r="D57" t="s">
        <v>309</v>
      </c>
      <c r="E57" t="s">
        <v>274</v>
      </c>
      <c r="F57" s="55">
        <f>ROUND(SUMIFS(ExpenseDetails!$E$8:$E$500,ExpenseDetails!$B$8:$B$500,dropdown!E57),2)</f>
        <v>0</v>
      </c>
      <c r="G57" s="55">
        <f>ROUND(SUMIFS(Summary!$F$21:$F$40,Summary!$B$21:$B$40,dropdown!D57,Summary!$A$21:$A$40,dropdown!C57),2)</f>
        <v>0</v>
      </c>
      <c r="L57">
        <v>19</v>
      </c>
      <c r="M57" t="str">
        <f t="array" ref="M57">IFERROR(INDEX($D$3:$D$151,MATCH(1,($M$37=$C$3:$C$151)*(L22=$B$3:$B$151)*($K$2=$A$3:$A$151),0)),"")</f>
        <v/>
      </c>
    </row>
    <row r="58" spans="1:28" x14ac:dyDescent="0.25">
      <c r="A58" t="s">
        <v>97</v>
      </c>
      <c r="B58">
        <v>4</v>
      </c>
      <c r="C58" t="s">
        <v>197</v>
      </c>
      <c r="D58" t="s">
        <v>310</v>
      </c>
      <c r="E58" t="s">
        <v>224</v>
      </c>
      <c r="F58" s="55">
        <f>ROUND(SUMIFS(ExpenseDetails!$E$8:$E$500,ExpenseDetails!$B$8:$B$500,dropdown!E58),2)</f>
        <v>0</v>
      </c>
      <c r="G58" s="55">
        <f>ROUND(SUMIFS(Summary!$F$21:$F$40,Summary!$B$21:$B$40,dropdown!D58,Summary!$A$21:$A$40,dropdown!C58),2)</f>
        <v>0</v>
      </c>
      <c r="L58">
        <v>20</v>
      </c>
      <c r="M58" t="str">
        <f t="array" ref="M58">IFERROR(INDEX($D$3:$D$151,MATCH(1,($M$37=$C$3:$C$151)*(L23=$B$3:$B$151)*($K$2=$A$3:$A$151),0)),"")</f>
        <v/>
      </c>
    </row>
    <row r="59" spans="1:28" x14ac:dyDescent="0.25">
      <c r="A59" t="s">
        <v>97</v>
      </c>
      <c r="B59">
        <v>5</v>
      </c>
      <c r="C59" t="s">
        <v>197</v>
      </c>
      <c r="D59" t="s">
        <v>311</v>
      </c>
      <c r="E59" t="s">
        <v>312</v>
      </c>
      <c r="F59" s="55">
        <f>ROUND(SUMIFS(ExpenseDetails!$E$8:$E$500,ExpenseDetails!$B$8:$B$500,dropdown!E59),2)</f>
        <v>0</v>
      </c>
      <c r="G59" s="55">
        <f>ROUND(SUMIFS(Summary!$F$21:$F$40,Summary!$B$21:$B$40,dropdown!D59,Summary!$A$21:$A$40,dropdown!C59),2)</f>
        <v>0</v>
      </c>
      <c r="L59">
        <v>21</v>
      </c>
      <c r="M59" t="str">
        <f t="array" ref="M59">IFERROR(INDEX($D$3:$D$151,MATCH(1,($M$37=$C$3:$C$151)*(L24=$B$3:$B$151)*($K$2=$A$3:$A$151),0)),"")</f>
        <v/>
      </c>
    </row>
    <row r="60" spans="1:28" x14ac:dyDescent="0.25">
      <c r="A60" t="s">
        <v>97</v>
      </c>
      <c r="B60">
        <v>6</v>
      </c>
      <c r="C60" t="s">
        <v>197</v>
      </c>
      <c r="D60" t="s">
        <v>313</v>
      </c>
      <c r="E60" t="s">
        <v>314</v>
      </c>
      <c r="F60" s="55">
        <f>ROUND(SUMIFS(ExpenseDetails!$E$8:$E$500,ExpenseDetails!$B$8:$B$500,dropdown!E60),2)</f>
        <v>0</v>
      </c>
      <c r="G60" s="55">
        <f>ROUND(SUMIFS(Summary!$F$21:$F$40,Summary!$B$21:$B$40,dropdown!D60,Summary!$A$21:$A$40,dropdown!C60),2)</f>
        <v>0</v>
      </c>
      <c r="L60">
        <v>22</v>
      </c>
      <c r="M60" t="str">
        <f t="array" ref="M60">IFERROR(INDEX($D$3:$D$151,MATCH(1,($M$37=$C$3:$C$151)*(L25=$B$3:$B$151)*($K$2=$A$3:$A$151),0)),"")</f>
        <v/>
      </c>
    </row>
    <row r="61" spans="1:28" x14ac:dyDescent="0.25">
      <c r="A61" t="s">
        <v>97</v>
      </c>
      <c r="B61">
        <v>1</v>
      </c>
      <c r="C61" t="s">
        <v>266</v>
      </c>
      <c r="D61" t="s">
        <v>315</v>
      </c>
      <c r="E61" t="s">
        <v>267</v>
      </c>
      <c r="F61" s="55">
        <f>ROUND(SUMIFS(ExpenseDetails!$E$8:$E$500,ExpenseDetails!$B$8:$B$500,dropdown!E61),2)</f>
        <v>0</v>
      </c>
      <c r="G61" s="55">
        <f>ROUND(SUMIFS(Summary!$F$21:$F$40,Summary!$B$21:$B$40,dropdown!D61,Summary!$A$21:$A$40,dropdown!C61),2)</f>
        <v>0</v>
      </c>
      <c r="L61">
        <v>23</v>
      </c>
      <c r="M61" t="str">
        <f t="array" ref="M61">IFERROR(INDEX($D$3:$D$151,MATCH(1,($M$37=$C$3:$C$151)*(L27=$B$3:$B$151)*($K$2=$A$3:$A$151),0)),"")</f>
        <v/>
      </c>
    </row>
    <row r="62" spans="1:28" x14ac:dyDescent="0.25">
      <c r="A62" t="s">
        <v>97</v>
      </c>
      <c r="B62">
        <v>2</v>
      </c>
      <c r="C62" t="s">
        <v>266</v>
      </c>
      <c r="D62" t="s">
        <v>267</v>
      </c>
      <c r="E62" t="s">
        <v>267</v>
      </c>
      <c r="F62" s="55">
        <f>ROUND(SUMIFS(ExpenseDetails!$E$8:$E$500,ExpenseDetails!$B$8:$B$500,dropdown!E62),2)</f>
        <v>0</v>
      </c>
      <c r="G62" s="55">
        <f>ROUND(SUMIFS(Summary!$F$21:$F$40,Summary!$B$21:$B$40,dropdown!D62,Summary!$A$21:$A$40,dropdown!C62),2)</f>
        <v>0</v>
      </c>
      <c r="L62">
        <v>24</v>
      </c>
      <c r="M62" t="str">
        <f t="array" ref="M62">IFERROR(INDEX($D$3:$D$151,MATCH(1,($M$37=$C$3:$C$151)*(L28=$B$3:$B$151)*($K$2=$A$3:$A$151),0)),"")</f>
        <v/>
      </c>
    </row>
    <row r="63" spans="1:28" x14ac:dyDescent="0.25">
      <c r="A63" t="s">
        <v>97</v>
      </c>
      <c r="B63">
        <v>3</v>
      </c>
      <c r="C63" t="s">
        <v>266</v>
      </c>
      <c r="D63" t="s">
        <v>268</v>
      </c>
      <c r="E63" t="s">
        <v>268</v>
      </c>
      <c r="F63" s="55">
        <f>ROUND(SUMIFS(ExpenseDetails!$E$8:$E$500,ExpenseDetails!$B$8:$B$500,dropdown!E63),2)</f>
        <v>0</v>
      </c>
      <c r="G63" s="55">
        <f>ROUND(SUMIFS(Summary!$F$21:$F$40,Summary!$B$21:$B$40,dropdown!D63,Summary!$A$21:$A$40,dropdown!C63),2)</f>
        <v>0</v>
      </c>
      <c r="L63">
        <v>25</v>
      </c>
      <c r="M63" t="str">
        <f t="array" ref="M63">IFERROR(INDEX($D$3:$D$151,MATCH(1,($M$37=$C$3:$C$151)*(L29=$B$3:$B$151)*($K$2=$A$3:$A$151),0)),"")</f>
        <v/>
      </c>
    </row>
    <row r="64" spans="1:28" x14ac:dyDescent="0.25">
      <c r="A64" t="s">
        <v>97</v>
      </c>
      <c r="B64">
        <v>4</v>
      </c>
      <c r="C64" t="s">
        <v>266</v>
      </c>
      <c r="D64" t="s">
        <v>280</v>
      </c>
      <c r="E64" t="s">
        <v>280</v>
      </c>
      <c r="F64" s="55">
        <f>ROUND(SUMIFS(ExpenseDetails!$E$8:$E$500,ExpenseDetails!$B$8:$B$500,dropdown!E64),2)</f>
        <v>0</v>
      </c>
      <c r="G64" s="55">
        <f>ROUND(SUMIFS(Summary!$F$21:$F$40,Summary!$B$21:$B$40,dropdown!D64,Summary!$A$21:$A$40,dropdown!C64),2)</f>
        <v>0</v>
      </c>
      <c r="L64">
        <v>26</v>
      </c>
      <c r="M64" t="str">
        <f t="array" ref="M64">IFERROR(INDEX($D$3:$D$151,MATCH(1,($M$37=$C$3:$C$151)*(L30=$B$3:$B$151)*($K$2=$A$3:$A$151),0)),"")</f>
        <v/>
      </c>
    </row>
    <row r="65" spans="1:13" x14ac:dyDescent="0.25">
      <c r="A65" t="s">
        <v>97</v>
      </c>
      <c r="B65">
        <v>1</v>
      </c>
      <c r="C65" t="s">
        <v>316</v>
      </c>
      <c r="D65" t="s">
        <v>317</v>
      </c>
      <c r="E65" t="s">
        <v>318</v>
      </c>
      <c r="F65" s="55">
        <f>ROUND(SUMIFS(ExpenseDetails!$E$8:$E$500,ExpenseDetails!$B$8:$B$500,dropdown!E65),2)</f>
        <v>0</v>
      </c>
      <c r="G65" s="55">
        <f>ROUND(SUMIFS(Summary!$F$21:$F$40,Summary!$B$21:$B$40,dropdown!D65,Summary!$A$21:$A$40,dropdown!C65),2)</f>
        <v>0</v>
      </c>
      <c r="L65">
        <v>27</v>
      </c>
      <c r="M65" t="str">
        <f t="array" ref="M65">IFERROR(INDEX($D$3:$D$151,MATCH(1,($M$37=$C$3:$C$151)*(L31=$B$3:$B$151)*($K$2=$A$3:$A$151),0)),"")</f>
        <v/>
      </c>
    </row>
    <row r="66" spans="1:13" x14ac:dyDescent="0.25">
      <c r="A66" t="s">
        <v>97</v>
      </c>
      <c r="B66">
        <v>2</v>
      </c>
      <c r="C66" t="s">
        <v>316</v>
      </c>
      <c r="D66" t="s">
        <v>319</v>
      </c>
      <c r="E66" t="s">
        <v>320</v>
      </c>
      <c r="F66" s="55">
        <f>ROUND(SUMIFS(ExpenseDetails!$E$8:$E$500,ExpenseDetails!$B$8:$B$500,dropdown!E66),2)</f>
        <v>0</v>
      </c>
      <c r="G66" s="55">
        <f>ROUND(SUMIFS(Summary!$F$21:$F$40,Summary!$B$21:$B$40,dropdown!D66,Summary!$A$21:$A$40,dropdown!C66),2)</f>
        <v>0</v>
      </c>
      <c r="L66">
        <v>28</v>
      </c>
      <c r="M66" t="str">
        <f t="array" ref="M66">IFERROR(INDEX($D$3:$D$151,MATCH(1,($M$37=$C$3:$C$151)*(L32=$B$3:$B$151)*($K$2=$A$3:$A$151),0)),"")</f>
        <v/>
      </c>
    </row>
    <row r="67" spans="1:13" x14ac:dyDescent="0.25">
      <c r="A67" t="s">
        <v>97</v>
      </c>
      <c r="B67">
        <v>3</v>
      </c>
      <c r="C67" t="s">
        <v>316</v>
      </c>
      <c r="D67" t="s">
        <v>321</v>
      </c>
      <c r="E67" t="s">
        <v>322</v>
      </c>
      <c r="F67" s="55">
        <f>ROUND(SUMIFS(ExpenseDetails!$E$8:$E$500,ExpenseDetails!$B$8:$B$500,dropdown!E67),2)</f>
        <v>0</v>
      </c>
      <c r="G67" s="55">
        <f>ROUND(SUMIFS(Summary!$F$21:$F$40,Summary!$B$21:$B$40,dropdown!D67,Summary!$A$21:$A$40,dropdown!C67),2)</f>
        <v>0</v>
      </c>
      <c r="L67">
        <v>29</v>
      </c>
      <c r="M67" t="str">
        <f t="array" ref="M67">IFERROR(INDEX($D$3:$D$151,MATCH(1,($M$37=$C$3:$C$151)*(L33=$B$3:$B$151)*($K$2=$A$3:$A$151),0)),"")</f>
        <v/>
      </c>
    </row>
    <row r="68" spans="1:13" x14ac:dyDescent="0.25">
      <c r="A68" t="s">
        <v>97</v>
      </c>
      <c r="B68">
        <v>4</v>
      </c>
      <c r="C68" t="s">
        <v>316</v>
      </c>
      <c r="D68" t="s">
        <v>323</v>
      </c>
      <c r="E68" t="s">
        <v>324</v>
      </c>
      <c r="F68" s="55">
        <f>ROUND(SUMIFS(ExpenseDetails!$E$8:$E$500,ExpenseDetails!$B$8:$B$500,dropdown!E68),2)</f>
        <v>0</v>
      </c>
      <c r="G68" s="55">
        <f>ROUND(SUMIFS(Summary!$F$21:$F$40,Summary!$B$21:$B$40,dropdown!D68,Summary!$A$21:$A$40,dropdown!C68),2)</f>
        <v>0</v>
      </c>
      <c r="L68">
        <v>30</v>
      </c>
      <c r="M68" t="str">
        <f t="array" ref="M68">IFERROR(INDEX($D$3:$D$151,MATCH(1,($M$37=$C$3:$C$151)*(L34=$B$3:$B$151)*($K$2=$A$3:$A$151),0)),"")</f>
        <v/>
      </c>
    </row>
    <row r="69" spans="1:13" x14ac:dyDescent="0.25">
      <c r="A69" t="s">
        <v>97</v>
      </c>
      <c r="B69">
        <v>5</v>
      </c>
      <c r="C69" t="s">
        <v>316</v>
      </c>
      <c r="D69" t="s">
        <v>325</v>
      </c>
      <c r="E69" t="s">
        <v>326</v>
      </c>
      <c r="F69" s="55">
        <f>ROUND(SUMIFS(ExpenseDetails!$E$8:$E$500,ExpenseDetails!$B$8:$B$500,dropdown!E69),2)</f>
        <v>0</v>
      </c>
      <c r="G69" s="55">
        <f>ROUND(SUMIFS(Summary!$F$21:$F$40,Summary!$B$21:$B$40,dropdown!D69,Summary!$A$21:$A$40,dropdown!C69),2)</f>
        <v>0</v>
      </c>
    </row>
    <row r="70" spans="1:13" x14ac:dyDescent="0.25">
      <c r="A70" t="s">
        <v>97</v>
      </c>
      <c r="B70">
        <v>1</v>
      </c>
      <c r="C70" t="s">
        <v>196</v>
      </c>
      <c r="D70" t="s">
        <v>327</v>
      </c>
      <c r="E70" t="s">
        <v>328</v>
      </c>
      <c r="F70" s="55">
        <f>ROUND(SUMIFS(ExpenseDetails!$E$8:$E$500,ExpenseDetails!$B$8:$B$500,dropdown!E70),2)</f>
        <v>0</v>
      </c>
      <c r="G70" s="55">
        <f>ROUND(SUMIFS(Summary!$F$21:$F$40,Summary!$B$21:$B$40,dropdown!D70,Summary!$A$21:$A$40,dropdown!C70),2)</f>
        <v>0</v>
      </c>
    </row>
    <row r="71" spans="1:13" x14ac:dyDescent="0.25">
      <c r="A71" t="s">
        <v>97</v>
      </c>
      <c r="B71">
        <v>2</v>
      </c>
      <c r="C71" t="s">
        <v>196</v>
      </c>
      <c r="D71" t="s">
        <v>329</v>
      </c>
      <c r="E71" t="s">
        <v>243</v>
      </c>
      <c r="F71" s="55">
        <f>ROUND(SUMIFS(ExpenseDetails!$E$8:$E$500,ExpenseDetails!$B$8:$B$500,dropdown!E71),2)</f>
        <v>0</v>
      </c>
      <c r="G71" s="55">
        <f>ROUND(SUMIFS(Summary!$F$21:$F$40,Summary!$B$21:$B$40,dropdown!D71,Summary!$A$21:$A$40,dropdown!C71),2)</f>
        <v>0</v>
      </c>
      <c r="L71" t="s">
        <v>57</v>
      </c>
      <c r="M71">
        <f>Summary!A23</f>
        <v>0</v>
      </c>
    </row>
    <row r="72" spans="1:13" x14ac:dyDescent="0.25">
      <c r="A72" t="s">
        <v>97</v>
      </c>
      <c r="B72">
        <v>3</v>
      </c>
      <c r="C72" t="s">
        <v>196</v>
      </c>
      <c r="D72" t="s">
        <v>330</v>
      </c>
      <c r="E72" t="s">
        <v>331</v>
      </c>
      <c r="F72" s="55">
        <f>ROUND(SUMIFS(ExpenseDetails!$E$8:$E$500,ExpenseDetails!$B$8:$B$500,dropdown!E72),2)</f>
        <v>0</v>
      </c>
      <c r="G72" s="55">
        <f>ROUND(SUMIFS(Summary!$F$21:$F$40,Summary!$B$21:$B$40,dropdown!D72,Summary!$A$21:$A$40,dropdown!C72),2)</f>
        <v>0</v>
      </c>
    </row>
    <row r="73" spans="1:13" x14ac:dyDescent="0.25">
      <c r="A73" t="s">
        <v>97</v>
      </c>
      <c r="B73">
        <v>4</v>
      </c>
      <c r="C73" t="s">
        <v>196</v>
      </c>
      <c r="D73" t="s">
        <v>332</v>
      </c>
      <c r="E73" t="s">
        <v>333</v>
      </c>
      <c r="F73" s="55">
        <f>ROUND(SUMIFS(ExpenseDetails!$E$8:$E$500,ExpenseDetails!$B$8:$B$500,dropdown!E73),2)</f>
        <v>0</v>
      </c>
      <c r="G73" s="55">
        <f>ROUND(SUMIFS(Summary!$F$21:$F$40,Summary!$B$21:$B$40,dropdown!D73,Summary!$A$21:$A$40,dropdown!C73),2)</f>
        <v>0</v>
      </c>
      <c r="L73">
        <v>1</v>
      </c>
      <c r="M73" t="str">
        <f t="array" ref="M73">IFERROR(INDEX($D$3:$D$151,MATCH(1,($M$71=$C$3:$C$151)*(L4=$B$3:$B$151)*($K$2=$A$3:$A$151),0)),"")</f>
        <v/>
      </c>
    </row>
    <row r="74" spans="1:13" x14ac:dyDescent="0.25">
      <c r="A74" t="s">
        <v>97</v>
      </c>
      <c r="B74">
        <v>5</v>
      </c>
      <c r="C74" t="s">
        <v>196</v>
      </c>
      <c r="D74" t="s">
        <v>334</v>
      </c>
      <c r="E74" t="s">
        <v>335</v>
      </c>
      <c r="F74" s="55">
        <f>ROUND(SUMIFS(ExpenseDetails!$E$8:$E$500,ExpenseDetails!$B$8:$B$500,dropdown!E74),2)</f>
        <v>0</v>
      </c>
      <c r="G74" s="55">
        <f>ROUND(SUMIFS(Summary!$F$21:$F$40,Summary!$B$21:$B$40,dropdown!D74,Summary!$A$21:$A$40,dropdown!C74),2)</f>
        <v>0</v>
      </c>
      <c r="L74">
        <v>2</v>
      </c>
      <c r="M74" t="str">
        <f t="array" ref="M74">IFERROR(INDEX($D$3:$D$151,MATCH(1,($M$71=$C$3:$C$151)*(L5=$B$3:$B$151)*($K$2=$A$3:$A$151),0)),"")</f>
        <v/>
      </c>
    </row>
    <row r="75" spans="1:13" x14ac:dyDescent="0.25">
      <c r="A75" t="s">
        <v>97</v>
      </c>
      <c r="B75">
        <v>6</v>
      </c>
      <c r="C75" t="s">
        <v>196</v>
      </c>
      <c r="D75" t="s">
        <v>336</v>
      </c>
      <c r="E75" t="s">
        <v>207</v>
      </c>
      <c r="F75" s="55">
        <f>ROUND(SUMIFS(ExpenseDetails!$E$8:$E$500,ExpenseDetails!$B$8:$B$500,dropdown!E75),2)</f>
        <v>0</v>
      </c>
      <c r="G75" s="55">
        <f>ROUND(SUMIFS(Summary!$F$21:$F$40,Summary!$B$21:$B$40,dropdown!D75,Summary!$A$21:$A$40,dropdown!C75),2)</f>
        <v>0</v>
      </c>
      <c r="L75">
        <v>3</v>
      </c>
      <c r="M75" t="str">
        <f t="array" ref="M75">IFERROR(INDEX($D$3:$D$151,MATCH(1,($M$71=$C$3:$C$151)*(L6=$B$3:$B$151)*($K$2=$A$3:$A$151),0)),"")</f>
        <v/>
      </c>
    </row>
    <row r="76" spans="1:13" x14ac:dyDescent="0.25">
      <c r="A76" t="s">
        <v>97</v>
      </c>
      <c r="B76">
        <v>7</v>
      </c>
      <c r="C76" t="s">
        <v>196</v>
      </c>
      <c r="D76" t="s">
        <v>337</v>
      </c>
      <c r="E76" t="s">
        <v>206</v>
      </c>
      <c r="F76" s="55">
        <f>ROUND(SUMIFS(ExpenseDetails!$E$8:$E$500,ExpenseDetails!$B$8:$B$500,dropdown!E76),2)</f>
        <v>0</v>
      </c>
      <c r="G76" s="55">
        <f>ROUND(SUMIFS(Summary!$F$21:$F$40,Summary!$B$21:$B$40,dropdown!D76,Summary!$A$21:$A$40,dropdown!C76),2)</f>
        <v>0</v>
      </c>
      <c r="L76">
        <v>4</v>
      </c>
      <c r="M76" t="str">
        <f t="array" ref="M76">IFERROR(INDEX($D$3:$D$151,MATCH(1,($M$71=$C$3:$C$151)*(L7=$B$3:$B$151)*($K$2=$A$3:$A$151),0)),"")</f>
        <v/>
      </c>
    </row>
    <row r="77" spans="1:13" x14ac:dyDescent="0.25">
      <c r="A77" t="s">
        <v>97</v>
      </c>
      <c r="B77">
        <v>8</v>
      </c>
      <c r="C77" t="s">
        <v>196</v>
      </c>
      <c r="D77" t="s">
        <v>338</v>
      </c>
      <c r="E77" t="s">
        <v>208</v>
      </c>
      <c r="F77" s="55">
        <f>ROUND(SUMIFS(ExpenseDetails!$E$8:$E$500,ExpenseDetails!$B$8:$B$500,dropdown!E77),2)</f>
        <v>0</v>
      </c>
      <c r="G77" s="55">
        <f>ROUND(SUMIFS(Summary!$F$21:$F$40,Summary!$B$21:$B$40,dropdown!D77,Summary!$A$21:$A$40,dropdown!C77),2)</f>
        <v>0</v>
      </c>
      <c r="L77">
        <v>5</v>
      </c>
      <c r="M77" t="str">
        <f t="array" ref="M77">IFERROR(INDEX($D$3:$D$151,MATCH(1,($M$71=$C$3:$C$151)*(L8=$B$3:$B$151)*($K$2=$A$3:$A$151),0)),"")</f>
        <v/>
      </c>
    </row>
    <row r="78" spans="1:13" x14ac:dyDescent="0.25">
      <c r="A78" t="s">
        <v>97</v>
      </c>
      <c r="B78">
        <v>9</v>
      </c>
      <c r="C78" t="s">
        <v>196</v>
      </c>
      <c r="D78" t="s">
        <v>339</v>
      </c>
      <c r="E78" t="s">
        <v>340</v>
      </c>
      <c r="F78" s="55">
        <f>ROUND(SUMIFS(ExpenseDetails!$E$8:$E$500,ExpenseDetails!$B$8:$B$500,dropdown!E78),2)</f>
        <v>0</v>
      </c>
      <c r="G78" s="55">
        <f>ROUND(SUMIFS(Summary!$F$21:$F$40,Summary!$B$21:$B$40,dropdown!D78,Summary!$A$21:$A$40,dropdown!C78),2)</f>
        <v>0</v>
      </c>
      <c r="L78">
        <v>6</v>
      </c>
      <c r="M78" t="str">
        <f t="array" ref="M78">IFERROR(INDEX($D$3:$D$151,MATCH(1,($M$71=$C$3:$C$151)*(L9=$B$3:$B$151)*($K$2=$A$3:$A$151),0)),"")</f>
        <v/>
      </c>
    </row>
    <row r="79" spans="1:13" x14ac:dyDescent="0.25">
      <c r="A79" t="s">
        <v>97</v>
      </c>
      <c r="B79">
        <v>10</v>
      </c>
      <c r="C79" t="s">
        <v>196</v>
      </c>
      <c r="D79" t="s">
        <v>341</v>
      </c>
      <c r="E79" t="s">
        <v>209</v>
      </c>
      <c r="F79" s="55">
        <f>ROUND(SUMIFS(ExpenseDetails!$E$8:$E$500,ExpenseDetails!$B$8:$B$500,dropdown!E79),2)</f>
        <v>0</v>
      </c>
      <c r="G79" s="55">
        <f>ROUND(SUMIFS(Summary!$F$21:$F$40,Summary!$B$21:$B$40,dropdown!D79,Summary!$A$21:$A$40,dropdown!C79),2)</f>
        <v>0</v>
      </c>
      <c r="L79">
        <v>7</v>
      </c>
      <c r="M79" t="str">
        <f t="array" ref="M79">IFERROR(INDEX($D$3:$D$151,MATCH(1,($M$71=$C$3:$C$151)*(L10=$B$3:$B$151)*($K$2=$A$3:$A$151),0)),"")</f>
        <v/>
      </c>
    </row>
    <row r="80" spans="1:13" x14ac:dyDescent="0.25">
      <c r="A80" t="s">
        <v>97</v>
      </c>
      <c r="B80">
        <v>11</v>
      </c>
      <c r="C80" t="s">
        <v>196</v>
      </c>
      <c r="D80" t="s">
        <v>342</v>
      </c>
      <c r="E80" t="s">
        <v>210</v>
      </c>
      <c r="F80" s="55">
        <f>ROUND(SUMIFS(ExpenseDetails!$E$8:$E$500,ExpenseDetails!$B$8:$B$500,dropdown!E80),2)</f>
        <v>0</v>
      </c>
      <c r="G80" s="55">
        <f>ROUND(SUMIFS(Summary!$F$21:$F$40,Summary!$B$21:$B$40,dropdown!D80,Summary!$A$21:$A$40,dropdown!C80),2)</f>
        <v>0</v>
      </c>
      <c r="L80">
        <v>8</v>
      </c>
      <c r="M80" t="str">
        <f t="array" ref="M80">IFERROR(INDEX($D$3:$D$151,MATCH(1,($M$71=$C$3:$C$151)*(L11=$B$3:$B$151)*($K$2=$A$3:$A$151),0)),"")</f>
        <v/>
      </c>
    </row>
    <row r="81" spans="1:13" x14ac:dyDescent="0.25">
      <c r="A81" t="s">
        <v>97</v>
      </c>
      <c r="B81">
        <v>12</v>
      </c>
      <c r="C81" t="s">
        <v>196</v>
      </c>
      <c r="D81" t="s">
        <v>343</v>
      </c>
      <c r="E81" t="s">
        <v>344</v>
      </c>
      <c r="F81" s="55">
        <f>ROUND(SUMIFS(ExpenseDetails!$E$8:$E$500,ExpenseDetails!$B$8:$B$500,dropdown!E81),2)</f>
        <v>0</v>
      </c>
      <c r="G81" s="55">
        <f>ROUND(SUMIFS(Summary!$F$21:$F$40,Summary!$B$21:$B$40,dropdown!D81,Summary!$A$21:$A$40,dropdown!C81),2)</f>
        <v>0</v>
      </c>
      <c r="L81">
        <v>9</v>
      </c>
      <c r="M81" t="str">
        <f t="array" ref="M81">IFERROR(INDEX($D$3:$D$151,MATCH(1,($M$71=$C$3:$C$151)*(L12=$B$3:$B$151)*($K$2=$A$3:$A$151),0)),"")</f>
        <v/>
      </c>
    </row>
    <row r="82" spans="1:13" x14ac:dyDescent="0.25">
      <c r="A82" t="s">
        <v>97</v>
      </c>
      <c r="B82">
        <v>13</v>
      </c>
      <c r="C82" t="s">
        <v>196</v>
      </c>
      <c r="D82" t="s">
        <v>345</v>
      </c>
      <c r="E82" t="s">
        <v>211</v>
      </c>
      <c r="F82" s="55">
        <f>ROUND(SUMIFS(ExpenseDetails!$E$8:$E$500,ExpenseDetails!$B$8:$B$500,dropdown!E82),2)</f>
        <v>0</v>
      </c>
      <c r="G82" s="55">
        <f>ROUND(SUMIFS(Summary!$F$21:$F$40,Summary!$B$21:$B$40,dropdown!D82,Summary!$A$21:$A$40,dropdown!C82),2)</f>
        <v>0</v>
      </c>
      <c r="L82">
        <v>10</v>
      </c>
      <c r="M82" t="str">
        <f t="array" ref="M82">IFERROR(INDEX($D$3:$D$151,MATCH(1,($M$71=$C$3:$C$151)*(L13=$B$3:$B$151)*($K$2=$A$3:$A$151),0)),"")</f>
        <v/>
      </c>
    </row>
    <row r="83" spans="1:13" x14ac:dyDescent="0.25">
      <c r="A83" t="s">
        <v>97</v>
      </c>
      <c r="B83">
        <v>1</v>
      </c>
      <c r="C83" t="s">
        <v>346</v>
      </c>
      <c r="D83" t="s">
        <v>347</v>
      </c>
      <c r="E83" t="s">
        <v>348</v>
      </c>
      <c r="F83" s="55">
        <f>ROUND(SUMIFS(ExpenseDetails!$E$8:$E$500,ExpenseDetails!$B$8:$B$500,dropdown!E83),2)</f>
        <v>0</v>
      </c>
      <c r="G83" s="55">
        <f>ROUND(SUMIFS(Summary!$F$21:$F$40,Summary!$B$21:$B$40,dropdown!D83,Summary!$A$21:$A$40,dropdown!C83),2)</f>
        <v>0</v>
      </c>
      <c r="L83">
        <v>11</v>
      </c>
      <c r="M83" t="str">
        <f t="array" ref="M83">IFERROR(INDEX($D$3:$D$151,MATCH(1,($M$71=$C$3:$C$151)*(L14=$B$3:$B$151)*($K$2=$A$3:$A$151),0)),"")</f>
        <v/>
      </c>
    </row>
    <row r="84" spans="1:13" x14ac:dyDescent="0.25">
      <c r="A84" t="s">
        <v>97</v>
      </c>
      <c r="B84">
        <v>2</v>
      </c>
      <c r="C84" t="s">
        <v>346</v>
      </c>
      <c r="D84" t="s">
        <v>349</v>
      </c>
      <c r="E84" t="s">
        <v>350</v>
      </c>
      <c r="F84" s="55">
        <f>ROUND(SUMIFS(ExpenseDetails!$E$8:$E$500,ExpenseDetails!$B$8:$B$500,dropdown!E84),2)</f>
        <v>0</v>
      </c>
      <c r="G84" s="55">
        <f>ROUND(SUMIFS(Summary!$F$21:$F$40,Summary!$B$21:$B$40,dropdown!D84,Summary!$A$21:$A$40,dropdown!C84),2)</f>
        <v>0</v>
      </c>
      <c r="L84">
        <v>12</v>
      </c>
      <c r="M84" t="str">
        <f t="array" ref="M84">IFERROR(INDEX($D$3:$D$151,MATCH(1,($M$71=$C$3:$C$151)*(L15=$B$3:$B$151)*($K$2=$A$3:$A$151),0)),"")</f>
        <v/>
      </c>
    </row>
    <row r="85" spans="1:13" x14ac:dyDescent="0.25">
      <c r="A85" t="s">
        <v>97</v>
      </c>
      <c r="B85">
        <v>3</v>
      </c>
      <c r="C85" t="s">
        <v>346</v>
      </c>
      <c r="D85" t="s">
        <v>351</v>
      </c>
      <c r="E85" t="s">
        <v>352</v>
      </c>
      <c r="F85" s="55">
        <f>ROUND(SUMIFS(ExpenseDetails!$E$8:$E$500,ExpenseDetails!$B$8:$B$500,dropdown!E85),2)</f>
        <v>0</v>
      </c>
      <c r="G85" s="55">
        <f>ROUND(SUMIFS(Summary!$F$21:$F$40,Summary!$B$21:$B$40,dropdown!D85,Summary!$A$21:$A$40,dropdown!C85),2)</f>
        <v>0</v>
      </c>
      <c r="L85">
        <v>13</v>
      </c>
      <c r="M85" t="str">
        <f t="array" ref="M85">IFERROR(INDEX($D$3:$D$151,MATCH(1,($M$71=$C$3:$C$151)*(L16=$B$3:$B$151)*($K$2=$A$3:$A$151),0)),"")</f>
        <v/>
      </c>
    </row>
    <row r="86" spans="1:13" x14ac:dyDescent="0.25">
      <c r="A86" t="s">
        <v>97</v>
      </c>
      <c r="B86">
        <v>4</v>
      </c>
      <c r="C86" t="s">
        <v>346</v>
      </c>
      <c r="D86" t="s">
        <v>353</v>
      </c>
      <c r="E86" t="s">
        <v>354</v>
      </c>
      <c r="F86" s="55">
        <f>ROUND(SUMIFS(ExpenseDetails!$E$8:$E$500,ExpenseDetails!$B$8:$B$500,dropdown!E86),2)</f>
        <v>0</v>
      </c>
      <c r="G86" s="55">
        <f>ROUND(SUMIFS(Summary!$F$21:$F$40,Summary!$B$21:$B$40,dropdown!D86,Summary!$A$21:$A$40,dropdown!C86),2)</f>
        <v>0</v>
      </c>
      <c r="L86">
        <v>14</v>
      </c>
      <c r="M86" t="str">
        <f t="array" ref="M86">IFERROR(INDEX($D$3:$D$151,MATCH(1,($M$71=$C$3:$C$151)*(L17=$B$3:$B$151)*($K$2=$A$3:$A$151),0)),"")</f>
        <v/>
      </c>
    </row>
    <row r="87" spans="1:13" x14ac:dyDescent="0.25">
      <c r="A87" t="s">
        <v>97</v>
      </c>
      <c r="B87">
        <v>1</v>
      </c>
      <c r="C87" t="s">
        <v>355</v>
      </c>
      <c r="D87" t="s">
        <v>356</v>
      </c>
      <c r="E87" t="s">
        <v>357</v>
      </c>
      <c r="F87" s="55">
        <f>ROUND(SUMIFS(ExpenseDetails!$E$8:$E$500,ExpenseDetails!$B$8:$B$500,dropdown!E87),2)</f>
        <v>0</v>
      </c>
      <c r="G87" s="55">
        <f>ROUND(SUMIFS(Summary!$F$21:$F$40,Summary!$B$21:$B$40,dropdown!D87,Summary!$A$21:$A$40,dropdown!C87),2)</f>
        <v>0</v>
      </c>
      <c r="L87">
        <v>15</v>
      </c>
      <c r="M87" t="str">
        <f t="array" ref="M87">IFERROR(INDEX($D$3:$D$151,MATCH(1,($M$71=$C$3:$C$151)*(L18=$B$3:$B$151)*($K$2=$A$3:$A$151),0)),"")</f>
        <v/>
      </c>
    </row>
    <row r="88" spans="1:13" x14ac:dyDescent="0.25">
      <c r="A88" t="s">
        <v>97</v>
      </c>
      <c r="B88">
        <v>2</v>
      </c>
      <c r="C88" t="s">
        <v>355</v>
      </c>
      <c r="D88" t="s">
        <v>358</v>
      </c>
      <c r="E88" t="s">
        <v>359</v>
      </c>
      <c r="F88" s="55">
        <f>ROUND(SUMIFS(ExpenseDetails!$E$8:$E$500,ExpenseDetails!$B$8:$B$500,dropdown!E88),2)</f>
        <v>0</v>
      </c>
      <c r="G88" s="55">
        <f>ROUND(SUMIFS(Summary!$F$21:$F$40,Summary!$B$21:$B$40,dropdown!D88,Summary!$A$21:$A$40,dropdown!C88),2)</f>
        <v>0</v>
      </c>
      <c r="L88">
        <v>16</v>
      </c>
      <c r="M88" t="str">
        <f t="array" ref="M88">IFERROR(INDEX($D$3:$D$151,MATCH(1,($M$71=$C$3:$C$151)*(L19=$B$3:$B$151)*($K$2=$A$3:$A$151),0)),"")</f>
        <v/>
      </c>
    </row>
    <row r="89" spans="1:13" x14ac:dyDescent="0.25">
      <c r="A89" t="s">
        <v>97</v>
      </c>
      <c r="B89">
        <v>3</v>
      </c>
      <c r="C89" t="s">
        <v>355</v>
      </c>
      <c r="D89" t="s">
        <v>360</v>
      </c>
      <c r="E89" t="s">
        <v>361</v>
      </c>
      <c r="F89" s="55">
        <f>ROUND(SUMIFS(ExpenseDetails!$E$8:$E$500,ExpenseDetails!$B$8:$B$500,dropdown!E89),2)</f>
        <v>0</v>
      </c>
      <c r="G89" s="55">
        <f>ROUND(SUMIFS(Summary!$F$21:$F$40,Summary!$B$21:$B$40,dropdown!D89,Summary!$A$21:$A$40,dropdown!C89),2)</f>
        <v>0</v>
      </c>
      <c r="L89">
        <v>17</v>
      </c>
      <c r="M89" t="str">
        <f t="array" ref="M89">IFERROR(INDEX($D$3:$D$151,MATCH(1,($M$71=$C$3:$C$151)*(L20=$B$3:$B$151)*($K$2=$A$3:$A$151),0)),"")</f>
        <v/>
      </c>
    </row>
    <row r="90" spans="1:13" x14ac:dyDescent="0.25">
      <c r="A90" t="s">
        <v>97</v>
      </c>
      <c r="B90">
        <v>4</v>
      </c>
      <c r="C90" t="s">
        <v>355</v>
      </c>
      <c r="D90" t="s">
        <v>362</v>
      </c>
      <c r="E90" t="s">
        <v>363</v>
      </c>
      <c r="F90" s="55">
        <f>ROUND(SUMIFS(ExpenseDetails!$E$8:$E$500,ExpenseDetails!$B$8:$B$500,dropdown!E90),2)</f>
        <v>0</v>
      </c>
      <c r="G90" s="55">
        <f>ROUND(SUMIFS(Summary!$F$21:$F$40,Summary!$B$21:$B$40,dropdown!D90,Summary!$A$21:$A$40,dropdown!C90),2)</f>
        <v>0</v>
      </c>
      <c r="L90">
        <v>18</v>
      </c>
      <c r="M90" t="str">
        <f t="array" ref="M90">IFERROR(INDEX($D$3:$D$151,MATCH(1,($M$71=$C$3:$C$151)*(L21=$B$3:$B$151)*($K$2=$A$3:$A$151),0)),"")</f>
        <v/>
      </c>
    </row>
    <row r="91" spans="1:13" x14ac:dyDescent="0.25">
      <c r="A91" t="s">
        <v>97</v>
      </c>
      <c r="B91">
        <v>5</v>
      </c>
      <c r="C91" t="s">
        <v>355</v>
      </c>
      <c r="D91" t="s">
        <v>364</v>
      </c>
      <c r="E91" t="s">
        <v>365</v>
      </c>
      <c r="F91" s="55">
        <f>ROUND(SUMIFS(ExpenseDetails!$E$8:$E$500,ExpenseDetails!$B$8:$B$500,dropdown!E91),2)</f>
        <v>0</v>
      </c>
      <c r="G91" s="55">
        <f>ROUND(SUMIFS(Summary!$F$21:$F$40,Summary!$B$21:$B$40,dropdown!D91,Summary!$A$21:$A$40,dropdown!C91),2)</f>
        <v>0</v>
      </c>
      <c r="L91">
        <v>19</v>
      </c>
      <c r="M91" t="str">
        <f t="array" ref="M91">IFERROR(INDEX($D$3:$D$151,MATCH(1,($M$71=$C$3:$C$151)*(L22=$B$3:$B$151)*($K$2=$A$3:$A$151),0)),"")</f>
        <v/>
      </c>
    </row>
    <row r="92" spans="1:13" x14ac:dyDescent="0.25">
      <c r="A92" t="s">
        <v>97</v>
      </c>
      <c r="B92">
        <v>6</v>
      </c>
      <c r="C92" t="s">
        <v>355</v>
      </c>
      <c r="D92" t="s">
        <v>366</v>
      </c>
      <c r="E92" t="s">
        <v>367</v>
      </c>
      <c r="F92" s="55">
        <f>ROUND(SUMIFS(ExpenseDetails!$E$8:$E$500,ExpenseDetails!$B$8:$B$500,dropdown!E92),2)</f>
        <v>0</v>
      </c>
      <c r="G92" s="55">
        <f>ROUND(SUMIFS(Summary!$F$21:$F$40,Summary!$B$21:$B$40,dropdown!D92,Summary!$A$21:$A$40,dropdown!C92),2)</f>
        <v>0</v>
      </c>
      <c r="L92">
        <v>20</v>
      </c>
      <c r="M92" t="str">
        <f t="array" ref="M92">IFERROR(INDEX($D$3:$D$151,MATCH(1,($M$71=$C$3:$C$151)*(L23=$B$3:$B$151)*($K$2=$A$3:$A$151),0)),"")</f>
        <v/>
      </c>
    </row>
    <row r="93" spans="1:13" x14ac:dyDescent="0.25">
      <c r="A93" t="s">
        <v>97</v>
      </c>
      <c r="B93">
        <v>1</v>
      </c>
      <c r="C93" t="s">
        <v>51</v>
      </c>
      <c r="D93" t="s">
        <v>303</v>
      </c>
      <c r="E93" t="s">
        <v>304</v>
      </c>
      <c r="F93" s="55">
        <f>ROUND(SUMIFS(ExpenseDetails!$E$8:$E$500,ExpenseDetails!$B$8:$B$500,dropdown!E93),2)</f>
        <v>0</v>
      </c>
      <c r="G93" s="55">
        <f>ROUND(SUMIFS(Summary!$F$21:$F$40,Summary!$B$21:$B$40,dropdown!D93,Summary!$A$21:$A$40,dropdown!C93),2)</f>
        <v>0</v>
      </c>
      <c r="L93">
        <v>21</v>
      </c>
      <c r="M93" t="str">
        <f t="array" ref="M93">IFERROR(INDEX($D$3:$D$151,MATCH(1,($M$71=$C$3:$C$151)*(L24=$B$3:$B$151)*($K$2=$A$3:$A$151),0)),"")</f>
        <v/>
      </c>
    </row>
    <row r="94" spans="1:13" x14ac:dyDescent="0.25">
      <c r="A94" t="s">
        <v>97</v>
      </c>
      <c r="B94">
        <v>2</v>
      </c>
      <c r="C94" t="s">
        <v>51</v>
      </c>
      <c r="D94" t="s">
        <v>305</v>
      </c>
      <c r="E94" t="s">
        <v>306</v>
      </c>
      <c r="F94" s="55">
        <f>ROUND(SUMIFS(ExpenseDetails!$E$8:$E$500,ExpenseDetails!$B$8:$B$500,dropdown!E94),2)</f>
        <v>0</v>
      </c>
      <c r="G94" s="55">
        <f>ROUND(SUMIFS(Summary!$F$21:$F$40,Summary!$B$21:$B$40,dropdown!D94,Summary!$A$21:$A$40,dropdown!C94),2)</f>
        <v>0</v>
      </c>
      <c r="L94">
        <v>22</v>
      </c>
      <c r="M94" t="str">
        <f t="array" ref="M94">IFERROR(INDEX($D$3:$D$151,MATCH(1,($M$71=$C$3:$C$151)*(L25=$B$3:$B$151)*($K$2=$A$3:$A$151),0)),"")</f>
        <v/>
      </c>
    </row>
    <row r="95" spans="1:13" x14ac:dyDescent="0.25">
      <c r="L95">
        <v>23</v>
      </c>
      <c r="M95" t="str">
        <f t="array" ref="M95">IFERROR(INDEX($D$3:$D$151,MATCH(1,($M$71=$C$3:$C$151)*(L27=$B$3:$B$151)*($K$2=$A$3:$A$151),0)),"")</f>
        <v/>
      </c>
    </row>
    <row r="96" spans="1: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59</v>
      </c>
      <c r="M105">
        <f>Summary!A24</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60</v>
      </c>
      <c r="M139">
        <f>Summary!A25</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61</v>
      </c>
      <c r="M173">
        <f>Summary!A26</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62</v>
      </c>
      <c r="M207">
        <f>Summary!A27</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63</v>
      </c>
      <c r="M241">
        <f>Summary!A28</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64</v>
      </c>
      <c r="M275">
        <f>Summary!A29</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65</v>
      </c>
      <c r="M309">
        <f>Summary!A30</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66</v>
      </c>
      <c r="M343">
        <f>Summary!A31</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67</v>
      </c>
      <c r="M377">
        <f>Summary!A32</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58</v>
      </c>
      <c r="M411">
        <f>Summary!A33</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390</v>
      </c>
      <c r="M445">
        <f>Summary!A34</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391</v>
      </c>
      <c r="M479">
        <f>Summary!A35</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392</v>
      </c>
      <c r="M513">
        <f>Summary!A36</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393</v>
      </c>
      <c r="M547">
        <f>Summary!A37</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394</v>
      </c>
      <c r="M581">
        <f>Summary!A38</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395</v>
      </c>
      <c r="M615">
        <f>Summary!A39</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396</v>
      </c>
      <c r="M649">
        <f>Summary!A40</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ZWhzHBHZSQtHoNaKFFgEVFIlYbSquZUFrgkc2StuWXbt4Ht2r98fQg5qH9rVFaHucYTcm7D3jhcsndG0YXdRgg==" saltValue="FEhvI/F6kfGo/no+LZCJQQ==" spinCount="100000" sheet="1" selectLockedCells="1" selectUnlockedCells="1"/>
  <sortState xmlns:xlrd2="http://schemas.microsoft.com/office/spreadsheetml/2017/richdata2" ref="I3:I6">
    <sortCondition ref="I3:I6"/>
  </sortState>
  <phoneticPr fontId="20"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36" workbookViewId="0">
      <selection activeCell="B39" sqref="B39"/>
    </sheetView>
  </sheetViews>
  <sheetFormatPr defaultRowHeight="15" x14ac:dyDescent="0.25"/>
  <cols>
    <col min="1" max="1" width="10.5703125" style="36" bestFit="1" customWidth="1"/>
    <col min="2" max="2" width="67.7109375" style="36" customWidth="1"/>
    <col min="3" max="4" width="9.140625" style="36"/>
    <col min="5" max="5" width="9.140625" style="37"/>
    <col min="6" max="16384" width="9.140625" style="36"/>
  </cols>
  <sheetData>
    <row r="1" spans="1:5" x14ac:dyDescent="0.25">
      <c r="A1" s="36" t="s">
        <v>73</v>
      </c>
    </row>
    <row r="2" spans="1:5" ht="21" x14ac:dyDescent="0.25">
      <c r="A2" s="36" t="s">
        <v>74</v>
      </c>
      <c r="B2" s="52" t="s">
        <v>428</v>
      </c>
    </row>
    <row r="3" spans="1:5" x14ac:dyDescent="0.25">
      <c r="A3" s="36" t="s">
        <v>77</v>
      </c>
      <c r="B3" s="36" t="str">
        <f t="array" aca="1" ref="B3" ca="1">MID(CELL("filename"),SEARCH("[",CELL("filename"))+1, SEARCH("]",CELL("filename"))-SEARCH("[",CELL("filename"))-1)</f>
        <v>2025 KCHHD Expense Report v1.2.0.xlsx</v>
      </c>
    </row>
    <row r="4" spans="1:5" x14ac:dyDescent="0.25">
      <c r="A4" s="50" t="s">
        <v>78</v>
      </c>
    </row>
    <row r="5" spans="1:5" x14ac:dyDescent="0.25">
      <c r="B5" s="51" t="b">
        <f ca="1">ISNUMBER(SEARCH(B2,B3)*1)</f>
        <v>1</v>
      </c>
    </row>
    <row r="6" spans="1:5" ht="15.75" thickBot="1" x14ac:dyDescent="0.3"/>
    <row r="7" spans="1:5" ht="28.5" x14ac:dyDescent="0.45">
      <c r="A7" s="191" t="s">
        <v>80</v>
      </c>
      <c r="B7" s="192"/>
    </row>
    <row r="8" spans="1:5" x14ac:dyDescent="0.25">
      <c r="A8" s="38" t="s">
        <v>91</v>
      </c>
      <c r="B8" s="39" t="s">
        <v>81</v>
      </c>
    </row>
    <row r="9" spans="1:5" ht="45" x14ac:dyDescent="0.25">
      <c r="A9" s="38">
        <v>1.2</v>
      </c>
      <c r="B9" s="40" t="s">
        <v>88</v>
      </c>
    </row>
    <row r="10" spans="1:5" ht="45" x14ac:dyDescent="0.25">
      <c r="A10" s="38">
        <v>1.3</v>
      </c>
      <c r="B10" s="40" t="s">
        <v>89</v>
      </c>
    </row>
    <row r="11" spans="1:5" x14ac:dyDescent="0.25">
      <c r="A11" s="38">
        <v>1.4</v>
      </c>
      <c r="B11" s="40" t="s">
        <v>82</v>
      </c>
    </row>
    <row r="12" spans="1:5" ht="45" x14ac:dyDescent="0.25">
      <c r="A12" s="38">
        <v>1.5</v>
      </c>
      <c r="B12" s="40" t="s">
        <v>90</v>
      </c>
    </row>
    <row r="13" spans="1:5" x14ac:dyDescent="0.25">
      <c r="A13" s="38" t="s">
        <v>83</v>
      </c>
      <c r="B13" s="40" t="s">
        <v>84</v>
      </c>
    </row>
    <row r="14" spans="1:5" ht="45" x14ac:dyDescent="0.25">
      <c r="A14" s="38" t="s">
        <v>85</v>
      </c>
      <c r="B14" s="40" t="s">
        <v>102</v>
      </c>
      <c r="E14" s="41"/>
    </row>
    <row r="15" spans="1:5" x14ac:dyDescent="0.25">
      <c r="A15" s="38" t="s">
        <v>79</v>
      </c>
      <c r="B15" s="40" t="s">
        <v>86</v>
      </c>
      <c r="E15" s="41"/>
    </row>
    <row r="16" spans="1:5" ht="30" x14ac:dyDescent="0.25">
      <c r="A16" s="38" t="s">
        <v>75</v>
      </c>
      <c r="B16" s="40" t="s">
        <v>87</v>
      </c>
      <c r="E16" s="41"/>
    </row>
    <row r="17" spans="1:5" ht="60" x14ac:dyDescent="0.25">
      <c r="A17" s="38" t="s">
        <v>76</v>
      </c>
      <c r="B17" s="40" t="s">
        <v>92</v>
      </c>
      <c r="E17" s="41"/>
    </row>
    <row r="18" spans="1:5" x14ac:dyDescent="0.25">
      <c r="A18" s="42">
        <v>1.7</v>
      </c>
      <c r="B18" s="40" t="s">
        <v>93</v>
      </c>
      <c r="E18" s="41"/>
    </row>
    <row r="19" spans="1:5" x14ac:dyDescent="0.25">
      <c r="A19" s="53" t="s">
        <v>123</v>
      </c>
      <c r="B19" s="40" t="s">
        <v>124</v>
      </c>
      <c r="E19" s="41"/>
    </row>
    <row r="20" spans="1:5" x14ac:dyDescent="0.25">
      <c r="A20" s="53" t="s">
        <v>127</v>
      </c>
      <c r="B20" s="40" t="s">
        <v>128</v>
      </c>
      <c r="E20" s="41"/>
    </row>
    <row r="21" spans="1:5" ht="90" x14ac:dyDescent="0.25">
      <c r="A21" s="53" t="s">
        <v>130</v>
      </c>
      <c r="B21" s="40" t="s">
        <v>131</v>
      </c>
      <c r="E21" s="41"/>
    </row>
    <row r="22" spans="1:5" x14ac:dyDescent="0.25">
      <c r="A22" s="53" t="s">
        <v>132</v>
      </c>
      <c r="B22" s="40" t="s">
        <v>133</v>
      </c>
      <c r="E22" s="41"/>
    </row>
    <row r="23" spans="1:5" ht="60" x14ac:dyDescent="0.25">
      <c r="A23" s="53" t="s">
        <v>136</v>
      </c>
      <c r="B23" s="40" t="s">
        <v>137</v>
      </c>
      <c r="E23" s="41"/>
    </row>
    <row r="24" spans="1:5" ht="120" x14ac:dyDescent="0.25">
      <c r="A24" s="53" t="s">
        <v>153</v>
      </c>
      <c r="B24" s="40" t="s">
        <v>183</v>
      </c>
      <c r="E24" s="41"/>
    </row>
    <row r="25" spans="1:5" x14ac:dyDescent="0.25">
      <c r="A25" s="53" t="s">
        <v>184</v>
      </c>
      <c r="B25" s="40" t="s">
        <v>185</v>
      </c>
      <c r="E25" s="41"/>
    </row>
    <row r="26" spans="1:5" ht="60" x14ac:dyDescent="0.25">
      <c r="A26" s="53" t="s">
        <v>186</v>
      </c>
      <c r="B26" s="40" t="s">
        <v>190</v>
      </c>
      <c r="E26" s="41"/>
    </row>
    <row r="27" spans="1:5" ht="90" x14ac:dyDescent="0.25">
      <c r="A27" s="53" t="s">
        <v>187</v>
      </c>
      <c r="B27" s="40" t="s">
        <v>191</v>
      </c>
      <c r="E27" s="41"/>
    </row>
    <row r="28" spans="1:5" ht="75" x14ac:dyDescent="0.25">
      <c r="A28" s="53" t="s">
        <v>188</v>
      </c>
      <c r="B28" s="40" t="s">
        <v>189</v>
      </c>
      <c r="E28" s="41"/>
    </row>
    <row r="29" spans="1:5" ht="45" x14ac:dyDescent="0.25">
      <c r="A29" s="53" t="s">
        <v>193</v>
      </c>
      <c r="B29" s="40" t="s">
        <v>194</v>
      </c>
      <c r="E29" s="41"/>
    </row>
    <row r="30" spans="1:5" ht="150" x14ac:dyDescent="0.25">
      <c r="A30" s="53" t="s">
        <v>275</v>
      </c>
      <c r="B30" s="40" t="s">
        <v>278</v>
      </c>
      <c r="E30" s="41"/>
    </row>
    <row r="31" spans="1:5" ht="45" x14ac:dyDescent="0.25">
      <c r="A31" s="53" t="s">
        <v>281</v>
      </c>
      <c r="B31" s="40" t="s">
        <v>282</v>
      </c>
      <c r="E31" s="41"/>
    </row>
    <row r="32" spans="1:5" ht="135" x14ac:dyDescent="0.25">
      <c r="A32" s="58" t="s">
        <v>373</v>
      </c>
      <c r="B32" s="40" t="s">
        <v>374</v>
      </c>
      <c r="E32" s="41"/>
    </row>
    <row r="33" spans="1:5" x14ac:dyDescent="0.25">
      <c r="A33" s="53" t="s">
        <v>375</v>
      </c>
      <c r="B33" s="40" t="s">
        <v>376</v>
      </c>
      <c r="E33" s="41"/>
    </row>
    <row r="34" spans="1:5" ht="45" x14ac:dyDescent="0.25">
      <c r="A34" s="53" t="s">
        <v>377</v>
      </c>
      <c r="B34" s="40" t="s">
        <v>378</v>
      </c>
      <c r="E34" s="41"/>
    </row>
    <row r="35" spans="1:5" ht="60" x14ac:dyDescent="0.25">
      <c r="A35" s="53" t="s">
        <v>379</v>
      </c>
      <c r="B35" s="40" t="s">
        <v>386</v>
      </c>
      <c r="E35" s="41"/>
    </row>
    <row r="36" spans="1:5" ht="60" x14ac:dyDescent="0.25">
      <c r="A36" s="53" t="s">
        <v>380</v>
      </c>
      <c r="B36" s="40" t="s">
        <v>381</v>
      </c>
      <c r="E36" s="41"/>
    </row>
    <row r="37" spans="1:5" ht="150" x14ac:dyDescent="0.25">
      <c r="A37" s="53" t="s">
        <v>388</v>
      </c>
      <c r="B37" s="40" t="s">
        <v>414</v>
      </c>
      <c r="E37" s="41"/>
    </row>
    <row r="38" spans="1:5" x14ac:dyDescent="0.25">
      <c r="A38" s="53" t="s">
        <v>426</v>
      </c>
      <c r="B38" s="40" t="s">
        <v>427</v>
      </c>
      <c r="E38" s="41"/>
    </row>
    <row r="39" spans="1:5" ht="135" x14ac:dyDescent="0.25">
      <c r="A39" s="53" t="s">
        <v>428</v>
      </c>
      <c r="B39" s="40" t="s">
        <v>434</v>
      </c>
      <c r="E39" s="41"/>
    </row>
    <row r="40" spans="1:5" x14ac:dyDescent="0.25">
      <c r="A40" s="53"/>
      <c r="B40" s="43"/>
      <c r="E40" s="41"/>
    </row>
    <row r="41" spans="1:5" x14ac:dyDescent="0.25">
      <c r="A41" s="53"/>
      <c r="B41" s="43"/>
    </row>
    <row r="42" spans="1:5" x14ac:dyDescent="0.25">
      <c r="A42" s="53"/>
      <c r="B42" s="43"/>
    </row>
    <row r="43" spans="1:5" x14ac:dyDescent="0.25">
      <c r="A43" s="53"/>
      <c r="B43" s="43"/>
    </row>
    <row r="44" spans="1:5" x14ac:dyDescent="0.25">
      <c r="A44" s="53"/>
      <c r="B44" s="43"/>
    </row>
    <row r="45" spans="1:5" x14ac:dyDescent="0.25">
      <c r="A45" s="53"/>
      <c r="B45" s="43"/>
    </row>
    <row r="46" spans="1:5" x14ac:dyDescent="0.25">
      <c r="A46" s="53"/>
      <c r="B46" s="43"/>
    </row>
    <row r="47" spans="1:5" x14ac:dyDescent="0.25">
      <c r="A47" s="53"/>
      <c r="B47" s="43"/>
    </row>
    <row r="48" spans="1:5" x14ac:dyDescent="0.25">
      <c r="A48" s="53"/>
      <c r="B48" s="43"/>
    </row>
    <row r="49" spans="1:2" x14ac:dyDescent="0.25">
      <c r="A49" s="53"/>
      <c r="B49" s="43"/>
    </row>
    <row r="50" spans="1:2" x14ac:dyDescent="0.25">
      <c r="A50" s="53"/>
      <c r="B50" s="43"/>
    </row>
    <row r="51" spans="1:2" x14ac:dyDescent="0.25">
      <c r="A51" s="53"/>
      <c r="B51" s="43"/>
    </row>
    <row r="52" spans="1:2" x14ac:dyDescent="0.25">
      <c r="A52" s="53"/>
      <c r="B52" s="43"/>
    </row>
    <row r="53" spans="1:2" x14ac:dyDescent="0.25">
      <c r="A53" s="53"/>
      <c r="B53" s="43"/>
    </row>
    <row r="54" spans="1:2" x14ac:dyDescent="0.25">
      <c r="A54" s="53"/>
      <c r="B54" s="43"/>
    </row>
    <row r="55" spans="1:2" x14ac:dyDescent="0.25">
      <c r="A55" s="53"/>
      <c r="B55" s="43"/>
    </row>
    <row r="56" spans="1:2" x14ac:dyDescent="0.25">
      <c r="A56" s="53"/>
      <c r="B56" s="43"/>
    </row>
    <row r="57" spans="1:2" x14ac:dyDescent="0.25">
      <c r="A57" s="53"/>
      <c r="B57" s="43"/>
    </row>
    <row r="58" spans="1:2" x14ac:dyDescent="0.25">
      <c r="A58" s="53"/>
      <c r="B58" s="43"/>
    </row>
    <row r="59" spans="1:2" x14ac:dyDescent="0.25">
      <c r="A59" s="53"/>
      <c r="B59" s="43"/>
    </row>
    <row r="60" spans="1:2" x14ac:dyDescent="0.25">
      <c r="A60" s="53"/>
      <c r="B60" s="43"/>
    </row>
    <row r="61" spans="1:2" x14ac:dyDescent="0.25">
      <c r="A61" s="53"/>
      <c r="B61" s="43"/>
    </row>
    <row r="62" spans="1:2" x14ac:dyDescent="0.25">
      <c r="A62" s="53"/>
      <c r="B62" s="43"/>
    </row>
    <row r="63" spans="1:2" x14ac:dyDescent="0.25">
      <c r="A63" s="53"/>
      <c r="B63" s="43"/>
    </row>
    <row r="64" spans="1:2" x14ac:dyDescent="0.25">
      <c r="A64" s="44"/>
      <c r="B64" s="43"/>
    </row>
    <row r="65" spans="1:2" x14ac:dyDescent="0.25">
      <c r="A65" s="44"/>
      <c r="B65" s="43"/>
    </row>
    <row r="66" spans="1:2" x14ac:dyDescent="0.25">
      <c r="A66" s="44"/>
      <c r="B66" s="43"/>
    </row>
    <row r="67" spans="1:2" x14ac:dyDescent="0.25">
      <c r="A67" s="44"/>
      <c r="B67" s="43"/>
    </row>
    <row r="68" spans="1:2" x14ac:dyDescent="0.25">
      <c r="A68" s="44"/>
      <c r="B68" s="43"/>
    </row>
    <row r="69" spans="1:2" x14ac:dyDescent="0.25">
      <c r="A69" s="44"/>
      <c r="B69" s="43"/>
    </row>
    <row r="70" spans="1:2" x14ac:dyDescent="0.25">
      <c r="A70" s="44"/>
      <c r="B70" s="43"/>
    </row>
    <row r="71" spans="1:2" x14ac:dyDescent="0.25">
      <c r="A71" s="44"/>
      <c r="B71" s="43"/>
    </row>
    <row r="72" spans="1:2" x14ac:dyDescent="0.25">
      <c r="A72" s="44"/>
      <c r="B72" s="43"/>
    </row>
    <row r="73" spans="1:2" x14ac:dyDescent="0.25">
      <c r="A73" s="44"/>
      <c r="B73" s="43"/>
    </row>
    <row r="74" spans="1:2" x14ac:dyDescent="0.25">
      <c r="A74" s="44"/>
      <c r="B74" s="43"/>
    </row>
    <row r="75" spans="1:2" x14ac:dyDescent="0.25">
      <c r="A75" s="44"/>
      <c r="B75" s="43"/>
    </row>
    <row r="76" spans="1:2" x14ac:dyDescent="0.25">
      <c r="A76" s="44"/>
      <c r="B76" s="43"/>
    </row>
    <row r="77" spans="1:2" x14ac:dyDescent="0.25">
      <c r="A77" s="44"/>
      <c r="B77" s="43"/>
    </row>
    <row r="78" spans="1:2" x14ac:dyDescent="0.25">
      <c r="A78" s="44"/>
      <c r="B78" s="43"/>
    </row>
    <row r="79" spans="1:2" x14ac:dyDescent="0.25">
      <c r="A79" s="44"/>
      <c r="B79" s="43"/>
    </row>
    <row r="80" spans="1:2" x14ac:dyDescent="0.25">
      <c r="A80" s="44"/>
      <c r="B80" s="43"/>
    </row>
    <row r="81" spans="1:2" x14ac:dyDescent="0.25">
      <c r="A81" s="44"/>
      <c r="B81" s="43"/>
    </row>
    <row r="82" spans="1:2" x14ac:dyDescent="0.25">
      <c r="A82" s="44"/>
      <c r="B82" s="43"/>
    </row>
    <row r="83" spans="1:2" x14ac:dyDescent="0.25">
      <c r="A83" s="44"/>
      <c r="B83" s="43"/>
    </row>
    <row r="84" spans="1:2" x14ac:dyDescent="0.25">
      <c r="A84" s="44"/>
      <c r="B84" s="43"/>
    </row>
    <row r="85" spans="1:2" x14ac:dyDescent="0.25">
      <c r="A85" s="44"/>
      <c r="B85" s="43"/>
    </row>
    <row r="86" spans="1:2" x14ac:dyDescent="0.25">
      <c r="A86" s="44"/>
      <c r="B86" s="43"/>
    </row>
    <row r="87" spans="1:2" x14ac:dyDescent="0.25">
      <c r="A87" s="44"/>
      <c r="B87" s="43"/>
    </row>
    <row r="88" spans="1:2" x14ac:dyDescent="0.25">
      <c r="A88" s="44"/>
      <c r="B88" s="43"/>
    </row>
    <row r="89" spans="1:2" x14ac:dyDescent="0.25">
      <c r="A89" s="44"/>
      <c r="B89" s="43"/>
    </row>
    <row r="90" spans="1:2" x14ac:dyDescent="0.25">
      <c r="A90" s="44"/>
      <c r="B90" s="43"/>
    </row>
    <row r="91" spans="1:2" x14ac:dyDescent="0.25">
      <c r="A91" s="44"/>
      <c r="B91" s="43"/>
    </row>
    <row r="92" spans="1:2" x14ac:dyDescent="0.25">
      <c r="A92" s="44"/>
      <c r="B92" s="43"/>
    </row>
    <row r="93" spans="1:2" x14ac:dyDescent="0.25">
      <c r="A93" s="44"/>
      <c r="B93" s="43"/>
    </row>
    <row r="94" spans="1:2" x14ac:dyDescent="0.25">
      <c r="A94" s="44"/>
      <c r="B94" s="43"/>
    </row>
    <row r="95" spans="1:2" x14ac:dyDescent="0.25">
      <c r="A95" s="44"/>
      <c r="B95" s="43"/>
    </row>
    <row r="96" spans="1:2" x14ac:dyDescent="0.25">
      <c r="A96" s="44"/>
      <c r="B96" s="43"/>
    </row>
    <row r="97" spans="1:2" x14ac:dyDescent="0.25">
      <c r="A97" s="44"/>
      <c r="B97" s="43"/>
    </row>
    <row r="98" spans="1:2" x14ac:dyDescent="0.25">
      <c r="A98" s="44"/>
      <c r="B98" s="43"/>
    </row>
    <row r="99" spans="1:2" x14ac:dyDescent="0.25">
      <c r="A99" s="44"/>
      <c r="B99" s="43"/>
    </row>
    <row r="100" spans="1:2" x14ac:dyDescent="0.25">
      <c r="A100" s="44"/>
      <c r="B100" s="43"/>
    </row>
    <row r="101" spans="1:2" x14ac:dyDescent="0.25">
      <c r="A101" s="44"/>
      <c r="B101" s="43"/>
    </row>
    <row r="102" spans="1:2" x14ac:dyDescent="0.25">
      <c r="A102" s="44"/>
      <c r="B102" s="43"/>
    </row>
    <row r="103" spans="1:2" x14ac:dyDescent="0.25">
      <c r="A103" s="44"/>
      <c r="B103" s="43"/>
    </row>
    <row r="104" spans="1:2" x14ac:dyDescent="0.25">
      <c r="A104" s="44"/>
      <c r="B104" s="43"/>
    </row>
    <row r="105" spans="1:2" x14ac:dyDescent="0.25">
      <c r="A105" s="44"/>
      <c r="B105" s="43"/>
    </row>
    <row r="106" spans="1:2" x14ac:dyDescent="0.25">
      <c r="A106" s="44"/>
      <c r="B106" s="43"/>
    </row>
    <row r="107" spans="1:2" x14ac:dyDescent="0.25">
      <c r="A107" s="44"/>
      <c r="B107" s="43"/>
    </row>
    <row r="108" spans="1:2" x14ac:dyDescent="0.25">
      <c r="A108" s="44"/>
      <c r="B108" s="43"/>
    </row>
    <row r="109" spans="1:2" x14ac:dyDescent="0.25">
      <c r="A109" s="44"/>
      <c r="B109" s="43"/>
    </row>
    <row r="110" spans="1:2" x14ac:dyDescent="0.25">
      <c r="A110" s="44"/>
      <c r="B110" s="43"/>
    </row>
    <row r="111" spans="1:2" x14ac:dyDescent="0.25">
      <c r="A111" s="44"/>
      <c r="B111" s="43"/>
    </row>
    <row r="112" spans="1:2" x14ac:dyDescent="0.25">
      <c r="A112" s="44"/>
      <c r="B112" s="43"/>
    </row>
    <row r="113" spans="1:2" x14ac:dyDescent="0.25">
      <c r="A113" s="44"/>
      <c r="B113" s="43"/>
    </row>
    <row r="114" spans="1:2" x14ac:dyDescent="0.25">
      <c r="A114" s="44"/>
      <c r="B114" s="43"/>
    </row>
    <row r="115" spans="1:2" x14ac:dyDescent="0.25">
      <c r="A115" s="44"/>
      <c r="B115" s="43"/>
    </row>
    <row r="116" spans="1:2" x14ac:dyDescent="0.25">
      <c r="A116" s="44"/>
      <c r="B116" s="43"/>
    </row>
    <row r="117" spans="1:2" x14ac:dyDescent="0.25">
      <c r="A117" s="44"/>
      <c r="B117" s="43"/>
    </row>
    <row r="118" spans="1:2" x14ac:dyDescent="0.25">
      <c r="A118" s="44"/>
      <c r="B118" s="43"/>
    </row>
    <row r="119" spans="1:2" x14ac:dyDescent="0.25">
      <c r="A119" s="44"/>
      <c r="B119" s="43"/>
    </row>
    <row r="120" spans="1:2" x14ac:dyDescent="0.25">
      <c r="A120" s="44"/>
      <c r="B120" s="43"/>
    </row>
    <row r="121" spans="1:2" x14ac:dyDescent="0.25">
      <c r="A121" s="44"/>
      <c r="B121" s="43"/>
    </row>
    <row r="122" spans="1:2" x14ac:dyDescent="0.25">
      <c r="A122" s="44"/>
      <c r="B122" s="43"/>
    </row>
    <row r="123" spans="1:2" x14ac:dyDescent="0.25">
      <c r="A123" s="44"/>
      <c r="B123" s="43"/>
    </row>
    <row r="124" spans="1:2" x14ac:dyDescent="0.25">
      <c r="A124" s="44"/>
      <c r="B124" s="43"/>
    </row>
    <row r="125" spans="1:2" x14ac:dyDescent="0.25">
      <c r="A125" s="44"/>
      <c r="B125" s="43"/>
    </row>
    <row r="126" spans="1:2" x14ac:dyDescent="0.25">
      <c r="A126" s="44"/>
      <c r="B126" s="43"/>
    </row>
    <row r="127" spans="1:2" x14ac:dyDescent="0.25">
      <c r="A127" s="44"/>
      <c r="B127" s="43"/>
    </row>
    <row r="128" spans="1:2" x14ac:dyDescent="0.25">
      <c r="A128" s="44"/>
      <c r="B128" s="43"/>
    </row>
    <row r="129" spans="1:2" x14ac:dyDescent="0.25">
      <c r="A129" s="44"/>
      <c r="B129" s="43"/>
    </row>
    <row r="130" spans="1:2" x14ac:dyDescent="0.25">
      <c r="A130" s="44"/>
      <c r="B130" s="43"/>
    </row>
    <row r="131" spans="1:2" x14ac:dyDescent="0.25">
      <c r="A131" s="44"/>
      <c r="B131" s="43"/>
    </row>
    <row r="132" spans="1:2" x14ac:dyDescent="0.25">
      <c r="A132" s="44"/>
      <c r="B132" s="43"/>
    </row>
    <row r="133" spans="1:2" x14ac:dyDescent="0.25">
      <c r="A133" s="44"/>
      <c r="B133" s="43"/>
    </row>
    <row r="134" spans="1:2" x14ac:dyDescent="0.25">
      <c r="A134" s="44"/>
      <c r="B134" s="43"/>
    </row>
    <row r="135" spans="1:2" x14ac:dyDescent="0.25">
      <c r="A135" s="44"/>
      <c r="B135" s="43"/>
    </row>
    <row r="136" spans="1:2" x14ac:dyDescent="0.25">
      <c r="A136" s="44"/>
      <c r="B136" s="43"/>
    </row>
    <row r="137" spans="1:2" x14ac:dyDescent="0.25">
      <c r="A137" s="44"/>
      <c r="B137" s="43"/>
    </row>
    <row r="138" spans="1:2" x14ac:dyDescent="0.25">
      <c r="A138" s="44"/>
      <c r="B138" s="43"/>
    </row>
    <row r="139" spans="1:2" x14ac:dyDescent="0.25">
      <c r="A139" s="44"/>
      <c r="B139" s="43"/>
    </row>
    <row r="140" spans="1:2" x14ac:dyDescent="0.25">
      <c r="A140" s="44"/>
      <c r="B140" s="43"/>
    </row>
    <row r="141" spans="1:2" x14ac:dyDescent="0.25">
      <c r="A141" s="44"/>
      <c r="B141" s="43"/>
    </row>
    <row r="142" spans="1:2" x14ac:dyDescent="0.25">
      <c r="A142" s="44"/>
      <c r="B142" s="43"/>
    </row>
    <row r="143" spans="1:2" x14ac:dyDescent="0.25">
      <c r="A143" s="44"/>
      <c r="B143" s="43"/>
    </row>
    <row r="144" spans="1:2" x14ac:dyDescent="0.25">
      <c r="A144" s="44"/>
      <c r="B144" s="43"/>
    </row>
    <row r="145" spans="1:2" x14ac:dyDescent="0.25">
      <c r="A145" s="44"/>
      <c r="B145" s="43"/>
    </row>
    <row r="146" spans="1:2" x14ac:dyDescent="0.25">
      <c r="A146" s="44"/>
      <c r="B146" s="43"/>
    </row>
    <row r="147" spans="1:2" x14ac:dyDescent="0.25">
      <c r="A147" s="44"/>
      <c r="B147" s="43"/>
    </row>
    <row r="148" spans="1:2" x14ac:dyDescent="0.25">
      <c r="A148" s="44"/>
      <c r="B148" s="43"/>
    </row>
    <row r="149" spans="1:2" x14ac:dyDescent="0.25">
      <c r="A149" s="44"/>
      <c r="B149" s="43"/>
    </row>
    <row r="150" spans="1:2" x14ac:dyDescent="0.25">
      <c r="A150" s="44"/>
      <c r="B150" s="43"/>
    </row>
    <row r="151" spans="1:2" x14ac:dyDescent="0.25">
      <c r="A151" s="44"/>
      <c r="B151" s="43"/>
    </row>
    <row r="152" spans="1:2" x14ac:dyDescent="0.25">
      <c r="A152" s="44"/>
      <c r="B152" s="43"/>
    </row>
    <row r="153" spans="1:2" x14ac:dyDescent="0.25">
      <c r="A153" s="44"/>
      <c r="B153" s="43"/>
    </row>
    <row r="154" spans="1:2" x14ac:dyDescent="0.25">
      <c r="A154" s="44"/>
      <c r="B154" s="43"/>
    </row>
    <row r="155" spans="1:2" x14ac:dyDescent="0.25">
      <c r="A155" s="44"/>
      <c r="B155" s="43"/>
    </row>
    <row r="156" spans="1:2" x14ac:dyDescent="0.25">
      <c r="A156" s="44"/>
      <c r="B156" s="43"/>
    </row>
    <row r="157" spans="1:2" x14ac:dyDescent="0.25">
      <c r="A157" s="44"/>
      <c r="B157" s="43"/>
    </row>
    <row r="158" spans="1:2" x14ac:dyDescent="0.25">
      <c r="A158" s="44"/>
      <c r="B158" s="43"/>
    </row>
    <row r="159" spans="1:2" x14ac:dyDescent="0.25">
      <c r="A159" s="44"/>
      <c r="B159" s="43"/>
    </row>
    <row r="160" spans="1:2" x14ac:dyDescent="0.25">
      <c r="A160" s="44"/>
      <c r="B160" s="43"/>
    </row>
    <row r="161" spans="1:2" x14ac:dyDescent="0.25">
      <c r="A161" s="44"/>
      <c r="B161" s="43"/>
    </row>
    <row r="162" spans="1:2" x14ac:dyDescent="0.25">
      <c r="A162" s="44"/>
      <c r="B162" s="43"/>
    </row>
    <row r="163" spans="1:2" x14ac:dyDescent="0.25">
      <c r="A163" s="44"/>
      <c r="B163" s="43"/>
    </row>
    <row r="164" spans="1:2" x14ac:dyDescent="0.25">
      <c r="A164" s="44"/>
      <c r="B164" s="43"/>
    </row>
    <row r="165" spans="1:2" x14ac:dyDescent="0.25">
      <c r="A165" s="44"/>
      <c r="B165" s="43"/>
    </row>
    <row r="166" spans="1:2" x14ac:dyDescent="0.25">
      <c r="A166" s="45"/>
      <c r="B166" s="43"/>
    </row>
    <row r="167" spans="1:2" x14ac:dyDescent="0.25">
      <c r="A167" s="45"/>
      <c r="B167" s="43"/>
    </row>
    <row r="168" spans="1:2" x14ac:dyDescent="0.25">
      <c r="A168" s="45"/>
      <c r="B168" s="43"/>
    </row>
    <row r="169" spans="1:2" x14ac:dyDescent="0.25">
      <c r="A169" s="45"/>
      <c r="B169" s="43"/>
    </row>
    <row r="170" spans="1:2" x14ac:dyDescent="0.25">
      <c r="A170" s="45"/>
      <c r="B170" s="43"/>
    </row>
    <row r="171" spans="1:2" x14ac:dyDescent="0.25">
      <c r="A171" s="45"/>
      <c r="B171" s="43"/>
    </row>
    <row r="172" spans="1:2" x14ac:dyDescent="0.25">
      <c r="A172" s="45"/>
      <c r="B172" s="43"/>
    </row>
    <row r="173" spans="1:2" x14ac:dyDescent="0.25">
      <c r="A173" s="45"/>
      <c r="B173" s="43"/>
    </row>
    <row r="174" spans="1:2" x14ac:dyDescent="0.25">
      <c r="A174" s="45"/>
      <c r="B174" s="43"/>
    </row>
    <row r="175" spans="1:2" x14ac:dyDescent="0.25">
      <c r="A175" s="45"/>
      <c r="B175" s="43"/>
    </row>
    <row r="176" spans="1:2" x14ac:dyDescent="0.25">
      <c r="A176" s="45"/>
      <c r="B176" s="43"/>
    </row>
    <row r="177" spans="1:2" x14ac:dyDescent="0.25">
      <c r="A177" s="45"/>
      <c r="B177" s="43"/>
    </row>
    <row r="178" spans="1:2" x14ac:dyDescent="0.25">
      <c r="A178" s="45"/>
      <c r="B178" s="43"/>
    </row>
    <row r="179" spans="1:2" x14ac:dyDescent="0.25">
      <c r="A179" s="45"/>
      <c r="B179" s="43"/>
    </row>
    <row r="180" spans="1:2" x14ac:dyDescent="0.25">
      <c r="A180" s="45"/>
      <c r="B180" s="43"/>
    </row>
    <row r="181" spans="1:2" x14ac:dyDescent="0.25">
      <c r="A181" s="45"/>
      <c r="B181" s="43"/>
    </row>
    <row r="182" spans="1:2" x14ac:dyDescent="0.25">
      <c r="A182" s="45"/>
      <c r="B182" s="43"/>
    </row>
    <row r="183" spans="1:2" x14ac:dyDescent="0.25">
      <c r="A183" s="45"/>
      <c r="B183" s="43"/>
    </row>
    <row r="184" spans="1:2" x14ac:dyDescent="0.25">
      <c r="A184" s="45"/>
      <c r="B184" s="43"/>
    </row>
    <row r="185" spans="1:2" x14ac:dyDescent="0.25">
      <c r="A185" s="45"/>
      <c r="B185" s="43"/>
    </row>
    <row r="186" spans="1:2" x14ac:dyDescent="0.25">
      <c r="A186" s="45"/>
      <c r="B186" s="43"/>
    </row>
    <row r="187" spans="1:2" x14ac:dyDescent="0.25">
      <c r="A187" s="45"/>
      <c r="B187" s="43"/>
    </row>
    <row r="188" spans="1:2" x14ac:dyDescent="0.25">
      <c r="A188" s="45"/>
      <c r="B188" s="43"/>
    </row>
    <row r="189" spans="1:2" x14ac:dyDescent="0.25">
      <c r="A189" s="45"/>
      <c r="B189" s="43"/>
    </row>
    <row r="190" spans="1:2" x14ac:dyDescent="0.25">
      <c r="A190" s="45"/>
      <c r="B190" s="43"/>
    </row>
    <row r="191" spans="1:2" x14ac:dyDescent="0.25">
      <c r="A191" s="45"/>
      <c r="B191" s="43"/>
    </row>
    <row r="192" spans="1:2" x14ac:dyDescent="0.25">
      <c r="A192" s="45"/>
      <c r="B192" s="43"/>
    </row>
    <row r="193" spans="1:2" x14ac:dyDescent="0.25">
      <c r="A193" s="45"/>
      <c r="B193" s="43"/>
    </row>
    <row r="194" spans="1:2" x14ac:dyDescent="0.25">
      <c r="A194" s="45"/>
      <c r="B194" s="43"/>
    </row>
    <row r="195" spans="1:2" x14ac:dyDescent="0.25">
      <c r="A195" s="45"/>
      <c r="B195" s="43"/>
    </row>
    <row r="196" spans="1:2" x14ac:dyDescent="0.25">
      <c r="A196" s="45"/>
      <c r="B196" s="43"/>
    </row>
    <row r="197" spans="1:2" x14ac:dyDescent="0.25">
      <c r="A197" s="45"/>
      <c r="B197" s="43"/>
    </row>
    <row r="198" spans="1:2" x14ac:dyDescent="0.25">
      <c r="A198" s="45"/>
      <c r="B198" s="43"/>
    </row>
    <row r="199" spans="1:2" x14ac:dyDescent="0.25">
      <c r="A199" s="45"/>
      <c r="B199" s="43"/>
    </row>
    <row r="200" spans="1:2" x14ac:dyDescent="0.25">
      <c r="A200" s="45"/>
      <c r="B200" s="43"/>
    </row>
    <row r="201" spans="1:2" x14ac:dyDescent="0.25">
      <c r="A201" s="45"/>
      <c r="B201" s="43"/>
    </row>
    <row r="202" spans="1:2" x14ac:dyDescent="0.25">
      <c r="A202" s="45"/>
      <c r="B202" s="43"/>
    </row>
    <row r="203" spans="1:2" x14ac:dyDescent="0.25">
      <c r="A203" s="45"/>
      <c r="B203" s="43"/>
    </row>
    <row r="204" spans="1:2" x14ac:dyDescent="0.25">
      <c r="A204" s="45"/>
      <c r="B204" s="43"/>
    </row>
    <row r="205" spans="1:2" x14ac:dyDescent="0.25">
      <c r="A205" s="45"/>
      <c r="B205" s="43"/>
    </row>
    <row r="206" spans="1:2" x14ac:dyDescent="0.25">
      <c r="A206" s="45"/>
      <c r="B206" s="43"/>
    </row>
    <row r="207" spans="1:2" x14ac:dyDescent="0.25">
      <c r="A207" s="45"/>
      <c r="B207" s="43"/>
    </row>
    <row r="208" spans="1:2" x14ac:dyDescent="0.25">
      <c r="A208" s="45"/>
      <c r="B208" s="46"/>
    </row>
    <row r="209" spans="1:2" x14ac:dyDescent="0.25">
      <c r="A209" s="45"/>
      <c r="B209" s="46"/>
    </row>
    <row r="210" spans="1:2" x14ac:dyDescent="0.25">
      <c r="A210" s="45"/>
      <c r="B210" s="46"/>
    </row>
    <row r="211" spans="1:2" x14ac:dyDescent="0.25">
      <c r="A211" s="45"/>
      <c r="B211" s="46"/>
    </row>
    <row r="212" spans="1:2" x14ac:dyDescent="0.25">
      <c r="A212" s="45"/>
      <c r="B212" s="46"/>
    </row>
    <row r="213" spans="1:2" x14ac:dyDescent="0.25">
      <c r="A213" s="45"/>
      <c r="B213" s="46"/>
    </row>
    <row r="214" spans="1:2" x14ac:dyDescent="0.25">
      <c r="A214" s="45"/>
      <c r="B214" s="46"/>
    </row>
    <row r="215" spans="1:2" x14ac:dyDescent="0.25">
      <c r="A215" s="45"/>
      <c r="B215" s="46"/>
    </row>
    <row r="216" spans="1:2" x14ac:dyDescent="0.25">
      <c r="A216" s="45"/>
      <c r="B216" s="46"/>
    </row>
    <row r="217" spans="1:2" x14ac:dyDescent="0.25">
      <c r="A217" s="45"/>
      <c r="B217" s="46"/>
    </row>
    <row r="218" spans="1:2" x14ac:dyDescent="0.25">
      <c r="A218" s="45"/>
      <c r="B218" s="46"/>
    </row>
    <row r="219" spans="1:2" x14ac:dyDescent="0.25">
      <c r="A219" s="45"/>
      <c r="B219" s="46"/>
    </row>
    <row r="220" spans="1:2" x14ac:dyDescent="0.25">
      <c r="A220" s="45"/>
      <c r="B220" s="46"/>
    </row>
    <row r="221" spans="1:2" x14ac:dyDescent="0.25">
      <c r="A221" s="45"/>
      <c r="B221" s="46"/>
    </row>
    <row r="222" spans="1:2" x14ac:dyDescent="0.25">
      <c r="A222" s="45"/>
      <c r="B222" s="46"/>
    </row>
    <row r="223" spans="1:2" x14ac:dyDescent="0.25">
      <c r="A223" s="45"/>
      <c r="B223" s="46"/>
    </row>
    <row r="224" spans="1:2" x14ac:dyDescent="0.25">
      <c r="A224" s="45"/>
      <c r="B224" s="46"/>
    </row>
    <row r="225" spans="1:2" x14ac:dyDescent="0.25">
      <c r="A225" s="47"/>
      <c r="B225" s="46"/>
    </row>
    <row r="226" spans="1:2" x14ac:dyDescent="0.25">
      <c r="A226" s="47"/>
      <c r="B226" s="46"/>
    </row>
    <row r="227" spans="1:2" x14ac:dyDescent="0.25">
      <c r="A227" s="47"/>
      <c r="B227" s="46"/>
    </row>
    <row r="228" spans="1:2" x14ac:dyDescent="0.25">
      <c r="A228" s="47"/>
      <c r="B228" s="46"/>
    </row>
    <row r="229" spans="1:2" x14ac:dyDescent="0.25">
      <c r="A229" s="47"/>
      <c r="B229" s="46"/>
    </row>
    <row r="230" spans="1:2" x14ac:dyDescent="0.25">
      <c r="A230" s="47"/>
      <c r="B230" s="46"/>
    </row>
    <row r="231" spans="1:2" x14ac:dyDescent="0.25">
      <c r="A231" s="47"/>
      <c r="B231" s="46"/>
    </row>
    <row r="232" spans="1:2" x14ac:dyDescent="0.25">
      <c r="A232" s="47"/>
      <c r="B232" s="46"/>
    </row>
    <row r="233" spans="1:2" x14ac:dyDescent="0.25">
      <c r="A233" s="47"/>
      <c r="B233" s="46"/>
    </row>
    <row r="234" spans="1:2" x14ac:dyDescent="0.25">
      <c r="A234" s="47"/>
      <c r="B234" s="46"/>
    </row>
    <row r="235" spans="1:2" x14ac:dyDescent="0.25">
      <c r="A235" s="47"/>
      <c r="B235" s="46"/>
    </row>
    <row r="236" spans="1:2" x14ac:dyDescent="0.25">
      <c r="A236" s="47"/>
      <c r="B236" s="46"/>
    </row>
    <row r="237" spans="1:2" x14ac:dyDescent="0.25">
      <c r="A237" s="47"/>
      <c r="B237" s="46"/>
    </row>
    <row r="238" spans="1:2" x14ac:dyDescent="0.25">
      <c r="A238" s="47"/>
      <c r="B238" s="46"/>
    </row>
    <row r="239" spans="1:2" x14ac:dyDescent="0.25">
      <c r="A239" s="47"/>
      <c r="B239" s="46"/>
    </row>
    <row r="240" spans="1:2" x14ac:dyDescent="0.25">
      <c r="A240" s="47"/>
      <c r="B240" s="46"/>
    </row>
    <row r="241" spans="1:2" x14ac:dyDescent="0.25">
      <c r="A241" s="47"/>
      <c r="B241" s="46"/>
    </row>
    <row r="242" spans="1:2" x14ac:dyDescent="0.25">
      <c r="A242" s="47"/>
      <c r="B242" s="46"/>
    </row>
    <row r="243" spans="1:2" x14ac:dyDescent="0.25">
      <c r="A243" s="47"/>
      <c r="B243" s="46"/>
    </row>
    <row r="244" spans="1:2" x14ac:dyDescent="0.25">
      <c r="A244" s="47"/>
      <c r="B244" s="46"/>
    </row>
    <row r="245" spans="1:2" x14ac:dyDescent="0.25">
      <c r="A245" s="47"/>
      <c r="B245" s="46"/>
    </row>
    <row r="246" spans="1:2" x14ac:dyDescent="0.25">
      <c r="A246" s="47"/>
      <c r="B246" s="46"/>
    </row>
    <row r="247" spans="1:2" x14ac:dyDescent="0.25">
      <c r="A247" s="47"/>
      <c r="B247" s="46"/>
    </row>
    <row r="248" spans="1:2" x14ac:dyDescent="0.25">
      <c r="A248" s="47"/>
      <c r="B248" s="46"/>
    </row>
    <row r="249" spans="1:2" x14ac:dyDescent="0.25">
      <c r="A249" s="47"/>
      <c r="B249" s="46"/>
    </row>
    <row r="250" spans="1:2" x14ac:dyDescent="0.25">
      <c r="A250" s="47"/>
      <c r="B250" s="46"/>
    </row>
    <row r="251" spans="1:2" x14ac:dyDescent="0.25">
      <c r="A251" s="47"/>
      <c r="B251" s="46"/>
    </row>
    <row r="252" spans="1:2" x14ac:dyDescent="0.25">
      <c r="A252" s="47"/>
      <c r="B252" s="46"/>
    </row>
    <row r="253" spans="1:2" x14ac:dyDescent="0.25">
      <c r="A253" s="47"/>
      <c r="B253" s="46"/>
    </row>
    <row r="254" spans="1:2" x14ac:dyDescent="0.25">
      <c r="A254" s="47"/>
      <c r="B254" s="46"/>
    </row>
    <row r="255" spans="1:2" x14ac:dyDescent="0.25">
      <c r="A255" s="47"/>
      <c r="B255" s="46"/>
    </row>
    <row r="256" spans="1:2" x14ac:dyDescent="0.25">
      <c r="A256" s="47"/>
      <c r="B256" s="46"/>
    </row>
    <row r="257" spans="1:2" x14ac:dyDescent="0.25">
      <c r="A257" s="47"/>
      <c r="B257" s="46"/>
    </row>
    <row r="258" spans="1:2" x14ac:dyDescent="0.25">
      <c r="A258" s="47"/>
      <c r="B258" s="46"/>
    </row>
    <row r="259" spans="1:2" x14ac:dyDescent="0.25">
      <c r="A259" s="47"/>
      <c r="B259" s="46"/>
    </row>
    <row r="260" spans="1:2" x14ac:dyDescent="0.25">
      <c r="A260" s="47"/>
      <c r="B260" s="46"/>
    </row>
    <row r="261" spans="1:2" x14ac:dyDescent="0.25">
      <c r="A261" s="47"/>
      <c r="B261" s="46"/>
    </row>
    <row r="262" spans="1:2" x14ac:dyDescent="0.25">
      <c r="A262" s="47"/>
      <c r="B262" s="46"/>
    </row>
    <row r="263" spans="1:2" x14ac:dyDescent="0.25">
      <c r="A263" s="48"/>
      <c r="B263" s="49"/>
    </row>
  </sheetData>
  <sheetProtection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vt:lpstr>
      <vt:lpstr>ExpenseDetails</vt:lpstr>
      <vt:lpstr>dropdown</vt:lpstr>
      <vt:lpstr>1.2.0</vt:lpstr>
      <vt:lpstr>costcat</vt:lpstr>
      <vt:lpstr>expensecat</vt:lpstr>
      <vt:lpstr>grantsource</vt:lpstr>
      <vt:lpstr>pickmaster</vt:lpstr>
      <vt:lpstr>ExpenseDetails!Print_Area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2025-02-11T22:59:02Z</cp:lastPrinted>
  <dcterms:created xsi:type="dcterms:W3CDTF">2015-12-02T17:43:08Z</dcterms:created>
  <dcterms:modified xsi:type="dcterms:W3CDTF">2025-02-14T18:41:04Z</dcterms:modified>
</cp:coreProperties>
</file>